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Energy\01. Statement of financial performance\"/>
    </mc:Choice>
  </mc:AlternateContent>
  <xr:revisionPtr revIDLastSave="0" documentId="13_ncr:1_{F2FB8E84-B101-406E-9E3C-BB5D9D3D6AC4}" xr6:coauthVersionLast="47" xr6:coauthVersionMax="47" xr10:uidLastSave="{00000000-0000-0000-0000-000000000000}"/>
  <workbookProtection workbookAlgorithmName="SHA-512" workbookHashValue="k5mLYeqMRfUb9jkdxG/VanURBz3axpFgCrUxiVy3JrTAGRKBsjVGOSiRiHydMiX6hhJdrZbO+N+OLE0zLSln/w==" workbookSaltValue="//fyuRmwSFvD7CQziQ+rzw==" workbookSpinCount="100000" lockStructure="1"/>
  <bookViews>
    <workbookView xWindow="735" yWindow="735" windowWidth="21600" windowHeight="11505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'DC45'!$A$1:$AA$59</definedName>
    <definedName name="_xlnm.Print_Area" localSheetId="11">'DC6'!$A$1:$AA$59</definedName>
    <definedName name="_xlnm.Print_Area" localSheetId="20">'DC7'!$A$1:$AA$59</definedName>
    <definedName name="_xlnm.Print_Area" localSheetId="26">'DC8'!$A$1:$AA$59</definedName>
    <definedName name="_xlnm.Print_Area" localSheetId="31">'DC9'!$A$1:$AA$59</definedName>
    <definedName name="_xlnm.Print_Area" localSheetId="5">'NC061'!$A$1:$AA$59</definedName>
    <definedName name="_xlnm.Print_Area" localSheetId="6">'NC062'!$A$1:$AA$59</definedName>
    <definedName name="_xlnm.Print_Area" localSheetId="7">'NC064'!$A$1:$AA$59</definedName>
    <definedName name="_xlnm.Print_Area" localSheetId="8">'NC065'!$A$1:$AA$59</definedName>
    <definedName name="_xlnm.Print_Area" localSheetId="9">'NC066'!$A$1:$AA$59</definedName>
    <definedName name="_xlnm.Print_Area" localSheetId="10">'NC067'!$A$1:$AA$59</definedName>
    <definedName name="_xlnm.Print_Area" localSheetId="12">'NC071'!$A$1:$AA$59</definedName>
    <definedName name="_xlnm.Print_Area" localSheetId="13">'NC072'!$A$1:$AA$59</definedName>
    <definedName name="_xlnm.Print_Area" localSheetId="14">'NC073'!$A$1:$AA$59</definedName>
    <definedName name="_xlnm.Print_Area" localSheetId="15">'NC074'!$A$1:$AA$59</definedName>
    <definedName name="_xlnm.Print_Area" localSheetId="16">'NC075'!$A$1:$AA$59</definedName>
    <definedName name="_xlnm.Print_Area" localSheetId="17">'NC076'!$A$1:$AA$59</definedName>
    <definedName name="_xlnm.Print_Area" localSheetId="18">'NC077'!$A$1:$AA$59</definedName>
    <definedName name="_xlnm.Print_Area" localSheetId="19">'NC078'!$A$1:$AA$59</definedName>
    <definedName name="_xlnm.Print_Area" localSheetId="21">'NC082'!$A$1:$AA$59</definedName>
    <definedName name="_xlnm.Print_Area" localSheetId="22">'NC084'!$A$1:$AA$59</definedName>
    <definedName name="_xlnm.Print_Area" localSheetId="23">'NC085'!$A$1:$AA$59</definedName>
    <definedName name="_xlnm.Print_Area" localSheetId="24">'NC086'!$A$1:$AA$59</definedName>
    <definedName name="_xlnm.Print_Area" localSheetId="25">'NC087'!$A$1:$AA$59</definedName>
    <definedName name="_xlnm.Print_Area" localSheetId="27">'NC091'!$A$1:$AA$59</definedName>
    <definedName name="_xlnm.Print_Area" localSheetId="28">'NC092'!$A$1:$AA$59</definedName>
    <definedName name="_xlnm.Print_Area" localSheetId="29">'NC093'!$A$1:$AA$59</definedName>
    <definedName name="_xlnm.Print_Area" localSheetId="30">'NC094'!$A$1:$AA$59</definedName>
    <definedName name="_xlnm.Print_Area" localSheetId="1">'NC451'!$A$1:$AA$59</definedName>
    <definedName name="_xlnm.Print_Area" localSheetId="2">'NC452'!$A$1:$AA$59</definedName>
    <definedName name="_xlnm.Print_Area" localSheetId="3">'NC453'!$A$1:$AA$59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Z32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Z32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Q59" i="5"/>
  <c r="D51" i="5"/>
  <c r="D53" i="5" s="1"/>
  <c r="D56" i="5" s="1"/>
  <c r="D59" i="5" s="1"/>
  <c r="V48" i="5"/>
  <c r="V51" i="5" s="1"/>
  <c r="V53" i="5" s="1"/>
  <c r="V56" i="5" s="1"/>
  <c r="V59" i="5" s="1"/>
  <c r="U48" i="5"/>
  <c r="U51" i="5" s="1"/>
  <c r="U53" i="5" s="1"/>
  <c r="U56" i="5" s="1"/>
  <c r="U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C32" i="5"/>
  <c r="C48" i="5" s="1"/>
  <c r="C51" i="5" s="1"/>
  <c r="C53" i="5" s="1"/>
  <c r="C56" i="5" s="1"/>
  <c r="C59" i="5" s="1"/>
  <c r="M48" i="6"/>
  <c r="M51" i="6" s="1"/>
  <c r="M53" i="6" s="1"/>
  <c r="M56" i="6" s="1"/>
  <c r="M59" i="6" s="1"/>
  <c r="AA47" i="6"/>
  <c r="Y47" i="6"/>
  <c r="Y48" i="6" s="1"/>
  <c r="Y51" i="6" s="1"/>
  <c r="Y53" i="6" s="1"/>
  <c r="Y56" i="6" s="1"/>
  <c r="Y59" i="6" s="1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I48" i="6" s="1"/>
  <c r="I51" i="6" s="1"/>
  <c r="I53" i="6" s="1"/>
  <c r="I56" i="6" s="1"/>
  <c r="I59" i="6" s="1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Z32" i="6"/>
  <c r="Y32" i="6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R48" i="7"/>
  <c r="R51" i="7" s="1"/>
  <c r="R53" i="7" s="1"/>
  <c r="R56" i="7" s="1"/>
  <c r="R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Q48" i="8"/>
  <c r="Q51" i="8" s="1"/>
  <c r="Q53" i="8" s="1"/>
  <c r="Q56" i="8" s="1"/>
  <c r="Q59" i="8" s="1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X32" i="8"/>
  <c r="X48" i="8" s="1"/>
  <c r="X51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U56" i="9"/>
  <c r="U59" i="9" s="1"/>
  <c r="M56" i="9"/>
  <c r="M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Z32" i="9" s="1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R51" i="10"/>
  <c r="R53" i="10" s="1"/>
  <c r="R56" i="10" s="1"/>
  <c r="R59" i="10" s="1"/>
  <c r="AA48" i="10"/>
  <c r="AA51" i="10" s="1"/>
  <c r="AA53" i="10" s="1"/>
  <c r="AA56" i="10" s="1"/>
  <c r="AA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Z32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L32" i="1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X48" i="12"/>
  <c r="Z48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Z32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K32" i="12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W48" i="13"/>
  <c r="W51" i="13" s="1"/>
  <c r="W53" i="13" s="1"/>
  <c r="W56" i="13" s="1"/>
  <c r="W59" i="13" s="1"/>
  <c r="AA47" i="13"/>
  <c r="Z47" i="13"/>
  <c r="Y47" i="13"/>
  <c r="Y48" i="13" s="1"/>
  <c r="Y51" i="13" s="1"/>
  <c r="Y53" i="13" s="1"/>
  <c r="Y56" i="13" s="1"/>
  <c r="Y59" i="13" s="1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J48" i="13" s="1"/>
  <c r="J51" i="13" s="1"/>
  <c r="J53" i="13" s="1"/>
  <c r="J56" i="13" s="1"/>
  <c r="J59" i="13" s="1"/>
  <c r="I47" i="13"/>
  <c r="I48" i="13" s="1"/>
  <c r="I51" i="13" s="1"/>
  <c r="I53" i="13" s="1"/>
  <c r="I56" i="13" s="1"/>
  <c r="I59" i="13" s="1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Z32" i="13"/>
  <c r="Y32" i="13"/>
  <c r="X32" i="13"/>
  <c r="X48" i="13" s="1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C32" i="13"/>
  <c r="C48" i="13" s="1"/>
  <c r="C51" i="13" s="1"/>
  <c r="C53" i="13" s="1"/>
  <c r="C56" i="13" s="1"/>
  <c r="C59" i="13" s="1"/>
  <c r="P48" i="14"/>
  <c r="P51" i="14" s="1"/>
  <c r="P53" i="14" s="1"/>
  <c r="P56" i="14" s="1"/>
  <c r="P59" i="14" s="1"/>
  <c r="H48" i="14"/>
  <c r="H51" i="14" s="1"/>
  <c r="H53" i="14" s="1"/>
  <c r="H56" i="14" s="1"/>
  <c r="H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Z32" i="14" s="1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Q32" i="14"/>
  <c r="P32" i="14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I32" i="14"/>
  <c r="H32" i="14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R48" i="15"/>
  <c r="R51" i="15" s="1"/>
  <c r="R53" i="15" s="1"/>
  <c r="R56" i="15" s="1"/>
  <c r="R59" i="15" s="1"/>
  <c r="J48" i="15"/>
  <c r="J51" i="15" s="1"/>
  <c r="J53" i="15" s="1"/>
  <c r="J56" i="15" s="1"/>
  <c r="J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Z32" i="15" s="1"/>
  <c r="W32" i="15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X48" i="16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Z32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AA47" i="17"/>
  <c r="Y47" i="17"/>
  <c r="Z47" i="17" s="1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I48" i="18"/>
  <c r="I51" i="18" s="1"/>
  <c r="I53" i="18" s="1"/>
  <c r="I56" i="18" s="1"/>
  <c r="I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Z32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K32" i="18"/>
  <c r="K48" i="18" s="1"/>
  <c r="K51" i="18" s="1"/>
  <c r="K53" i="18" s="1"/>
  <c r="K56" i="18" s="1"/>
  <c r="K59" i="18" s="1"/>
  <c r="J32" i="18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S48" i="19"/>
  <c r="S51" i="19" s="1"/>
  <c r="S53" i="19" s="1"/>
  <c r="S56" i="19" s="1"/>
  <c r="S59" i="19" s="1"/>
  <c r="AA47" i="19"/>
  <c r="Y47" i="19"/>
  <c r="X47" i="19"/>
  <c r="W47" i="19"/>
  <c r="V47" i="19"/>
  <c r="U47" i="19"/>
  <c r="T47" i="19"/>
  <c r="T48" i="19" s="1"/>
  <c r="T51" i="19" s="1"/>
  <c r="T53" i="19" s="1"/>
  <c r="T56" i="19" s="1"/>
  <c r="T59" i="19" s="1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D48" i="19" s="1"/>
  <c r="D51" i="19" s="1"/>
  <c r="D53" i="19" s="1"/>
  <c r="D56" i="19" s="1"/>
  <c r="D59" i="19" s="1"/>
  <c r="C47" i="19"/>
  <c r="AA32" i="19"/>
  <c r="Y32" i="19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C32" i="19"/>
  <c r="N51" i="20"/>
  <c r="N53" i="20" s="1"/>
  <c r="N56" i="20" s="1"/>
  <c r="N59" i="20" s="1"/>
  <c r="C48" i="20"/>
  <c r="C51" i="20" s="1"/>
  <c r="C53" i="20" s="1"/>
  <c r="C56" i="20" s="1"/>
  <c r="C59" i="20" s="1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Q48" i="21"/>
  <c r="Q51" i="21" s="1"/>
  <c r="Q53" i="21" s="1"/>
  <c r="Q56" i="21" s="1"/>
  <c r="Q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U48" i="22"/>
  <c r="U51" i="22" s="1"/>
  <c r="U53" i="22" s="1"/>
  <c r="U56" i="22" s="1"/>
  <c r="U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Z32" i="22" s="1"/>
  <c r="W32" i="22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Z32" i="23" s="1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AA48" i="24"/>
  <c r="AA51" i="24" s="1"/>
  <c r="AA53" i="24" s="1"/>
  <c r="AA56" i="24" s="1"/>
  <c r="AA59" i="24" s="1"/>
  <c r="S48" i="24"/>
  <c r="S51" i="24" s="1"/>
  <c r="S53" i="24" s="1"/>
  <c r="S56" i="24" s="1"/>
  <c r="S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U51" i="25"/>
  <c r="U53" i="25" s="1"/>
  <c r="U56" i="25" s="1"/>
  <c r="U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V32" i="25"/>
  <c r="V48" i="25" s="1"/>
  <c r="V51" i="25" s="1"/>
  <c r="V53" i="25" s="1"/>
  <c r="V56" i="25" s="1"/>
  <c r="V59" i="25" s="1"/>
  <c r="U32" i="25"/>
  <c r="U48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AA56" i="26"/>
  <c r="AA59" i="26" s="1"/>
  <c r="M51" i="26"/>
  <c r="M53" i="26" s="1"/>
  <c r="M56" i="26" s="1"/>
  <c r="M59" i="26" s="1"/>
  <c r="V48" i="26"/>
  <c r="V51" i="26" s="1"/>
  <c r="V53" i="26" s="1"/>
  <c r="V56" i="26" s="1"/>
  <c r="V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Y32" i="26"/>
  <c r="Y48" i="26" s="1"/>
  <c r="Y51" i="26" s="1"/>
  <c r="Y53" i="26" s="1"/>
  <c r="Y56" i="26" s="1"/>
  <c r="Y59" i="26" s="1"/>
  <c r="X32" i="26"/>
  <c r="W32" i="26"/>
  <c r="W48" i="26" s="1"/>
  <c r="W51" i="26" s="1"/>
  <c r="W53" i="26" s="1"/>
  <c r="W56" i="26" s="1"/>
  <c r="W59" i="26" s="1"/>
  <c r="V32" i="26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H59" i="27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W32" i="27"/>
  <c r="W48" i="27" s="1"/>
  <c r="W51" i="27" s="1"/>
  <c r="W53" i="27" s="1"/>
  <c r="W56" i="27" s="1"/>
  <c r="W59" i="27" s="1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H32" i="27"/>
  <c r="H48" i="27" s="1"/>
  <c r="H51" i="27" s="1"/>
  <c r="H53" i="27" s="1"/>
  <c r="H56" i="27" s="1"/>
  <c r="G32" i="27"/>
  <c r="F32" i="27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V56" i="28"/>
  <c r="V59" i="28" s="1"/>
  <c r="T48" i="28"/>
  <c r="T51" i="28" s="1"/>
  <c r="T53" i="28" s="1"/>
  <c r="T56" i="28" s="1"/>
  <c r="T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Z32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U32" i="28"/>
  <c r="U48" i="28" s="1"/>
  <c r="U51" i="28" s="1"/>
  <c r="U53" i="28" s="1"/>
  <c r="U56" i="28" s="1"/>
  <c r="U59" i="28" s="1"/>
  <c r="T32" i="28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P32" i="28"/>
  <c r="P48" i="28" s="1"/>
  <c r="P51" i="28" s="1"/>
  <c r="P53" i="28" s="1"/>
  <c r="P56" i="28" s="1"/>
  <c r="P59" i="28" s="1"/>
  <c r="O32" i="28"/>
  <c r="N32" i="28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T48" i="29"/>
  <c r="T51" i="29" s="1"/>
  <c r="T53" i="29" s="1"/>
  <c r="T56" i="29" s="1"/>
  <c r="T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Z32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T32" i="29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G32" i="29"/>
  <c r="G48" i="29" s="1"/>
  <c r="G51" i="29" s="1"/>
  <c r="G53" i="29" s="1"/>
  <c r="G56" i="29" s="1"/>
  <c r="G59" i="29" s="1"/>
  <c r="F32" i="29"/>
  <c r="E32" i="29"/>
  <c r="D32" i="29"/>
  <c r="D48" i="29" s="1"/>
  <c r="D51" i="29" s="1"/>
  <c r="D53" i="29" s="1"/>
  <c r="D56" i="29" s="1"/>
  <c r="D59" i="29" s="1"/>
  <c r="C32" i="29"/>
  <c r="I48" i="30"/>
  <c r="I51" i="30" s="1"/>
  <c r="I53" i="30" s="1"/>
  <c r="I56" i="30" s="1"/>
  <c r="I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N53" i="31"/>
  <c r="N56" i="31" s="1"/>
  <c r="N59" i="31" s="1"/>
  <c r="U48" i="31"/>
  <c r="U51" i="31" s="1"/>
  <c r="U53" i="31" s="1"/>
  <c r="U56" i="31" s="1"/>
  <c r="U59" i="31" s="1"/>
  <c r="N48" i="31"/>
  <c r="N51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Z32" i="31"/>
  <c r="Y32" i="31"/>
  <c r="X32" i="31"/>
  <c r="X48" i="31" s="1"/>
  <c r="W32" i="3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P32" i="31"/>
  <c r="P48" i="31" s="1"/>
  <c r="P51" i="31" s="1"/>
  <c r="P53" i="31" s="1"/>
  <c r="P56" i="31" s="1"/>
  <c r="P59" i="31" s="1"/>
  <c r="O32" i="31"/>
  <c r="N32" i="3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AA51" i="32"/>
  <c r="AA53" i="32" s="1"/>
  <c r="AA56" i="32" s="1"/>
  <c r="AA59" i="32" s="1"/>
  <c r="T48" i="32"/>
  <c r="T51" i="32" s="1"/>
  <c r="T53" i="32" s="1"/>
  <c r="T56" i="32" s="1"/>
  <c r="T59" i="32" s="1"/>
  <c r="AA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T32" i="32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X53" i="8" l="1"/>
  <c r="Z48" i="8"/>
  <c r="Y51" i="8"/>
  <c r="Y53" i="8" s="1"/>
  <c r="Y56" i="8" s="1"/>
  <c r="Y59" i="8" s="1"/>
  <c r="Z48" i="17"/>
  <c r="X51" i="17"/>
  <c r="X53" i="17" s="1"/>
  <c r="X56" i="17" s="1"/>
  <c r="Z56" i="17" s="1"/>
  <c r="X48" i="1"/>
  <c r="E48" i="32"/>
  <c r="E51" i="32" s="1"/>
  <c r="E53" i="32" s="1"/>
  <c r="E56" i="32" s="1"/>
  <c r="E59" i="32" s="1"/>
  <c r="U48" i="32"/>
  <c r="U51" i="32" s="1"/>
  <c r="U53" i="32" s="1"/>
  <c r="U56" i="32" s="1"/>
  <c r="U59" i="32" s="1"/>
  <c r="F48" i="29"/>
  <c r="F51" i="29" s="1"/>
  <c r="F53" i="29" s="1"/>
  <c r="F56" i="29" s="1"/>
  <c r="F59" i="29" s="1"/>
  <c r="Q48" i="28"/>
  <c r="Q51" i="28" s="1"/>
  <c r="Q53" i="28" s="1"/>
  <c r="Q56" i="28" s="1"/>
  <c r="Q59" i="28" s="1"/>
  <c r="F48" i="27"/>
  <c r="F51" i="27" s="1"/>
  <c r="F53" i="27" s="1"/>
  <c r="F56" i="27" s="1"/>
  <c r="F59" i="27" s="1"/>
  <c r="V48" i="27"/>
  <c r="V51" i="27" s="1"/>
  <c r="V53" i="27" s="1"/>
  <c r="V56" i="27" s="1"/>
  <c r="V59" i="27" s="1"/>
  <c r="F48" i="23"/>
  <c r="F51" i="23" s="1"/>
  <c r="F53" i="23" s="1"/>
  <c r="F56" i="23" s="1"/>
  <c r="F59" i="23" s="1"/>
  <c r="V48" i="23"/>
  <c r="V51" i="23" s="1"/>
  <c r="V53" i="23" s="1"/>
  <c r="V56" i="23" s="1"/>
  <c r="V59" i="23" s="1"/>
  <c r="AA48" i="19"/>
  <c r="AA51" i="19" s="1"/>
  <c r="AA53" i="19" s="1"/>
  <c r="AA56" i="19" s="1"/>
  <c r="AA59" i="19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Q48" i="13"/>
  <c r="Q51" i="13" s="1"/>
  <c r="Q53" i="13" s="1"/>
  <c r="Q56" i="13" s="1"/>
  <c r="Q59" i="13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AA48" i="7"/>
  <c r="AA51" i="7" s="1"/>
  <c r="AA53" i="7" s="1"/>
  <c r="AA56" i="7" s="1"/>
  <c r="AA59" i="7" s="1"/>
  <c r="X48" i="6"/>
  <c r="X51" i="6" s="1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G48" i="27"/>
  <c r="G51" i="27" s="1"/>
  <c r="G53" i="27" s="1"/>
  <c r="G56" i="27" s="1"/>
  <c r="G59" i="27" s="1"/>
  <c r="X48" i="23"/>
  <c r="Z48" i="23" s="1"/>
  <c r="I48" i="22"/>
  <c r="I51" i="22" s="1"/>
  <c r="I53" i="22" s="1"/>
  <c r="I56" i="22" s="1"/>
  <c r="I59" i="22" s="1"/>
  <c r="D48" i="21"/>
  <c r="D51" i="21" s="1"/>
  <c r="D53" i="21" s="1"/>
  <c r="D56" i="21" s="1"/>
  <c r="D59" i="21" s="1"/>
  <c r="L48" i="19"/>
  <c r="L51" i="19" s="1"/>
  <c r="L53" i="19" s="1"/>
  <c r="L56" i="19" s="1"/>
  <c r="L59" i="19" s="1"/>
  <c r="C48" i="19"/>
  <c r="C51" i="19" s="1"/>
  <c r="C53" i="19" s="1"/>
  <c r="C56" i="19" s="1"/>
  <c r="C59" i="19" s="1"/>
  <c r="AA48" i="18"/>
  <c r="AA51" i="18" s="1"/>
  <c r="AA53" i="18" s="1"/>
  <c r="AA56" i="18" s="1"/>
  <c r="AA59" i="18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R48" i="13"/>
  <c r="R51" i="13" s="1"/>
  <c r="R53" i="13" s="1"/>
  <c r="R56" i="13" s="1"/>
  <c r="R59" i="13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X48" i="9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Q48" i="6"/>
  <c r="Q51" i="6" s="1"/>
  <c r="Q53" i="6" s="1"/>
  <c r="Q56" i="6" s="1"/>
  <c r="Q59" i="6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H48" i="29"/>
  <c r="H51" i="29" s="1"/>
  <c r="H53" i="29" s="1"/>
  <c r="H56" i="29" s="1"/>
  <c r="H59" i="29" s="1"/>
  <c r="AA48" i="22"/>
  <c r="AA51" i="22" s="1"/>
  <c r="AA53" i="22" s="1"/>
  <c r="AA56" i="22" s="1"/>
  <c r="AA59" i="22" s="1"/>
  <c r="R48" i="20"/>
  <c r="R51" i="20" s="1"/>
  <c r="R53" i="20" s="1"/>
  <c r="R56" i="20" s="1"/>
  <c r="R59" i="20" s="1"/>
  <c r="AA48" i="16"/>
  <c r="AA51" i="16" s="1"/>
  <c r="AA53" i="16" s="1"/>
  <c r="AA56" i="16" s="1"/>
  <c r="AA59" i="16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Z32" i="32"/>
  <c r="Z47" i="32"/>
  <c r="I48" i="31"/>
  <c r="I51" i="31" s="1"/>
  <c r="I53" i="31" s="1"/>
  <c r="I56" i="31" s="1"/>
  <c r="I59" i="31" s="1"/>
  <c r="Q48" i="31"/>
  <c r="Q51" i="31" s="1"/>
  <c r="Q53" i="31" s="1"/>
  <c r="Q56" i="31" s="1"/>
  <c r="Q59" i="31" s="1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I48" i="27"/>
  <c r="I51" i="27" s="1"/>
  <c r="I53" i="27" s="1"/>
  <c r="I56" i="27" s="1"/>
  <c r="I59" i="27" s="1"/>
  <c r="H48" i="24"/>
  <c r="H51" i="24" s="1"/>
  <c r="H53" i="24" s="1"/>
  <c r="H56" i="24" s="1"/>
  <c r="H59" i="24" s="1"/>
  <c r="P48" i="24"/>
  <c r="P51" i="24" s="1"/>
  <c r="P53" i="24" s="1"/>
  <c r="P56" i="24" s="1"/>
  <c r="P59" i="24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L48" i="18"/>
  <c r="L51" i="18" s="1"/>
  <c r="L53" i="18" s="1"/>
  <c r="L56" i="18" s="1"/>
  <c r="L59" i="18" s="1"/>
  <c r="Z32" i="17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X51" i="12"/>
  <c r="Z51" i="12" s="1"/>
  <c r="AA48" i="11"/>
  <c r="AA51" i="11" s="1"/>
  <c r="AA53" i="11" s="1"/>
  <c r="AA56" i="11" s="1"/>
  <c r="AA59" i="11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X48" i="2"/>
  <c r="J48" i="23"/>
  <c r="J51" i="23" s="1"/>
  <c r="J53" i="23" s="1"/>
  <c r="J56" i="23" s="1"/>
  <c r="J59" i="23" s="1"/>
  <c r="O48" i="21"/>
  <c r="O51" i="21" s="1"/>
  <c r="O53" i="21" s="1"/>
  <c r="O56" i="21" s="1"/>
  <c r="O59" i="21" s="1"/>
  <c r="M48" i="18"/>
  <c r="M51" i="18" s="1"/>
  <c r="M53" i="18" s="1"/>
  <c r="M56" i="18" s="1"/>
  <c r="M59" i="18" s="1"/>
  <c r="Z48" i="16"/>
  <c r="K48" i="11"/>
  <c r="K51" i="11" s="1"/>
  <c r="K53" i="11" s="1"/>
  <c r="K56" i="11" s="1"/>
  <c r="K59" i="11" s="1"/>
  <c r="X48" i="32"/>
  <c r="Z48" i="32" s="1"/>
  <c r="C48" i="29"/>
  <c r="C51" i="29" s="1"/>
  <c r="C53" i="29" s="1"/>
  <c r="C56" i="29" s="1"/>
  <c r="C59" i="29" s="1"/>
  <c r="N48" i="28"/>
  <c r="N51" i="28" s="1"/>
  <c r="N53" i="28" s="1"/>
  <c r="N56" i="28" s="1"/>
  <c r="N59" i="28" s="1"/>
  <c r="J48" i="17"/>
  <c r="J51" i="17" s="1"/>
  <c r="J53" i="17" s="1"/>
  <c r="J56" i="17" s="1"/>
  <c r="J59" i="17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E48" i="13"/>
  <c r="E51" i="13" s="1"/>
  <c r="E53" i="13" s="1"/>
  <c r="E56" i="13" s="1"/>
  <c r="E59" i="13" s="1"/>
  <c r="L48" i="11"/>
  <c r="L51" i="11" s="1"/>
  <c r="L53" i="11" s="1"/>
  <c r="L56" i="11" s="1"/>
  <c r="L59" i="11" s="1"/>
  <c r="I48" i="9"/>
  <c r="I51" i="9" s="1"/>
  <c r="I53" i="9" s="1"/>
  <c r="I56" i="9" s="1"/>
  <c r="I59" i="9" s="1"/>
  <c r="Q48" i="9"/>
  <c r="Q51" i="9" s="1"/>
  <c r="Q53" i="9" s="1"/>
  <c r="Q56" i="9" s="1"/>
  <c r="Q59" i="9" s="1"/>
  <c r="Z47" i="9"/>
  <c r="O48" i="28"/>
  <c r="O51" i="28" s="1"/>
  <c r="O53" i="28" s="1"/>
  <c r="O56" i="28" s="1"/>
  <c r="O59" i="28" s="1"/>
  <c r="F48" i="22"/>
  <c r="F51" i="22" s="1"/>
  <c r="F53" i="22" s="1"/>
  <c r="F56" i="22" s="1"/>
  <c r="F59" i="22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X51" i="16"/>
  <c r="X53" i="16" s="1"/>
  <c r="X48" i="14"/>
  <c r="Z48" i="14" s="1"/>
  <c r="J48" i="12"/>
  <c r="J51" i="12" s="1"/>
  <c r="J53" i="12" s="1"/>
  <c r="J56" i="12" s="1"/>
  <c r="J59" i="12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Z47" i="7"/>
  <c r="E48" i="6"/>
  <c r="E51" i="6" s="1"/>
  <c r="E53" i="6" s="1"/>
  <c r="E56" i="6" s="1"/>
  <c r="E59" i="6" s="1"/>
  <c r="H48" i="3"/>
  <c r="H51" i="3" s="1"/>
  <c r="H53" i="3" s="1"/>
  <c r="H56" i="3" s="1"/>
  <c r="H59" i="3" s="1"/>
  <c r="P48" i="3"/>
  <c r="P51" i="3" s="1"/>
  <c r="P53" i="3" s="1"/>
  <c r="P56" i="3" s="1"/>
  <c r="P59" i="3" s="1"/>
  <c r="E48" i="29"/>
  <c r="E51" i="29" s="1"/>
  <c r="E53" i="29" s="1"/>
  <c r="E56" i="29" s="1"/>
  <c r="E59" i="29" s="1"/>
  <c r="U48" i="29"/>
  <c r="U51" i="29" s="1"/>
  <c r="U53" i="29" s="1"/>
  <c r="U56" i="29" s="1"/>
  <c r="U59" i="29" s="1"/>
  <c r="Z47" i="28"/>
  <c r="E48" i="27"/>
  <c r="E51" i="27" s="1"/>
  <c r="E53" i="27" s="1"/>
  <c r="E56" i="27" s="1"/>
  <c r="E59" i="27" s="1"/>
  <c r="G48" i="25"/>
  <c r="G51" i="25" s="1"/>
  <c r="G53" i="25" s="1"/>
  <c r="G56" i="25" s="1"/>
  <c r="G59" i="25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E48" i="23"/>
  <c r="E51" i="23" s="1"/>
  <c r="E53" i="23" s="1"/>
  <c r="E56" i="23" s="1"/>
  <c r="E59" i="23" s="1"/>
  <c r="G48" i="22"/>
  <c r="G51" i="22" s="1"/>
  <c r="G53" i="22" s="1"/>
  <c r="G56" i="22" s="1"/>
  <c r="G59" i="22" s="1"/>
  <c r="W48" i="22"/>
  <c r="W51" i="22" s="1"/>
  <c r="W53" i="22" s="1"/>
  <c r="W56" i="22" s="1"/>
  <c r="W59" i="22" s="1"/>
  <c r="Z32" i="19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K48" i="12"/>
  <c r="K51" i="12" s="1"/>
  <c r="K53" i="12" s="1"/>
  <c r="K56" i="12" s="1"/>
  <c r="K59" i="12" s="1"/>
  <c r="Z32" i="10"/>
  <c r="J48" i="8"/>
  <c r="J51" i="8" s="1"/>
  <c r="J53" i="8" s="1"/>
  <c r="J56" i="8" s="1"/>
  <c r="J59" i="8" s="1"/>
  <c r="R48" i="8"/>
  <c r="R51" i="8" s="1"/>
  <c r="R53" i="8" s="1"/>
  <c r="R56" i="8" s="1"/>
  <c r="R59" i="8" s="1"/>
  <c r="X51" i="32"/>
  <c r="Y48" i="31"/>
  <c r="Y51" i="31" s="1"/>
  <c r="Y53" i="31" s="1"/>
  <c r="Y56" i="31" s="1"/>
  <c r="Y59" i="31" s="1"/>
  <c r="X48" i="28"/>
  <c r="Z48" i="31"/>
  <c r="X51" i="31"/>
  <c r="Z32" i="27"/>
  <c r="X48" i="27"/>
  <c r="X48" i="29"/>
  <c r="Z48" i="1"/>
  <c r="X51" i="1"/>
  <c r="X48" i="30"/>
  <c r="X48" i="26"/>
  <c r="Z32" i="26"/>
  <c r="X48" i="25"/>
  <c r="Z32" i="25"/>
  <c r="Z32" i="30"/>
  <c r="Z47" i="24"/>
  <c r="X48" i="24"/>
  <c r="Y48" i="24"/>
  <c r="Y51" i="24" s="1"/>
  <c r="Y53" i="24" s="1"/>
  <c r="Y56" i="24" s="1"/>
  <c r="Y59" i="24" s="1"/>
  <c r="Z32" i="24"/>
  <c r="Z48" i="21"/>
  <c r="X51" i="21"/>
  <c r="X51" i="23"/>
  <c r="X51" i="19"/>
  <c r="X48" i="22"/>
  <c r="Z32" i="21"/>
  <c r="Z53" i="16"/>
  <c r="X56" i="16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Z51" i="16"/>
  <c r="X48" i="15"/>
  <c r="X48" i="18"/>
  <c r="X48" i="20"/>
  <c r="Z32" i="20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Z47" i="19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Z48" i="13"/>
  <c r="X51" i="13"/>
  <c r="X48" i="10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Y48" i="10"/>
  <c r="Y51" i="10" s="1"/>
  <c r="Y53" i="10" s="1"/>
  <c r="Y56" i="10" s="1"/>
  <c r="Y59" i="10" s="1"/>
  <c r="Y48" i="9"/>
  <c r="Y51" i="9" s="1"/>
  <c r="Y53" i="9" s="1"/>
  <c r="Y56" i="9" s="1"/>
  <c r="Y59" i="9" s="1"/>
  <c r="Z47" i="14"/>
  <c r="X48" i="11"/>
  <c r="Z53" i="8"/>
  <c r="X56" i="8"/>
  <c r="X51" i="7"/>
  <c r="Z48" i="7"/>
  <c r="X51" i="9"/>
  <c r="Z47" i="6"/>
  <c r="X48" i="5"/>
  <c r="Z32" i="5"/>
  <c r="X48" i="4"/>
  <c r="Z32" i="4"/>
  <c r="Z32" i="7"/>
  <c r="Z32" i="8"/>
  <c r="X48" i="3"/>
  <c r="Z48" i="2" l="1"/>
  <c r="X51" i="2"/>
  <c r="Z48" i="6"/>
  <c r="Z48" i="9"/>
  <c r="X53" i="12"/>
  <c r="X56" i="12" s="1"/>
  <c r="X59" i="17"/>
  <c r="Z59" i="17" s="1"/>
  <c r="Z51" i="17"/>
  <c r="X51" i="14"/>
  <c r="Z51" i="14" s="1"/>
  <c r="Z53" i="17"/>
  <c r="Z51" i="8"/>
  <c r="Z51" i="19"/>
  <c r="X53" i="19"/>
  <c r="X51" i="29"/>
  <c r="Z48" i="29"/>
  <c r="Z51" i="21"/>
  <c r="X53" i="21"/>
  <c r="Z51" i="23"/>
  <c r="X53" i="23"/>
  <c r="X51" i="25"/>
  <c r="Z48" i="25"/>
  <c r="Z48" i="11"/>
  <c r="X51" i="11"/>
  <c r="Z48" i="18"/>
  <c r="X51" i="18"/>
  <c r="X51" i="15"/>
  <c r="Z48" i="15"/>
  <c r="Z51" i="13"/>
  <c r="X53" i="13"/>
  <c r="X51" i="30"/>
  <c r="Z48" i="30"/>
  <c r="Z48" i="28"/>
  <c r="X51" i="28"/>
  <c r="Z51" i="7"/>
  <c r="X53" i="7"/>
  <c r="Z48" i="10"/>
  <c r="X51" i="10"/>
  <c r="Z48" i="4"/>
  <c r="X51" i="4"/>
  <c r="Z48" i="22"/>
  <c r="X51" i="22"/>
  <c r="Z48" i="24"/>
  <c r="X51" i="24"/>
  <c r="X53" i="1"/>
  <c r="Z51" i="1"/>
  <c r="Z51" i="6"/>
  <c r="X53" i="6"/>
  <c r="X51" i="27"/>
  <c r="Z48" i="27"/>
  <c r="Z56" i="8"/>
  <c r="X59" i="8"/>
  <c r="Z59" i="8" s="1"/>
  <c r="X59" i="16"/>
  <c r="Z59" i="16" s="1"/>
  <c r="Z56" i="16"/>
  <c r="Z51" i="31"/>
  <c r="X53" i="31"/>
  <c r="Z48" i="26"/>
  <c r="X51" i="26"/>
  <c r="Z48" i="5"/>
  <c r="X51" i="5"/>
  <c r="X53" i="14"/>
  <c r="Z48" i="3"/>
  <c r="X51" i="3"/>
  <c r="Z51" i="9"/>
  <c r="X53" i="9"/>
  <c r="Z48" i="20"/>
  <c r="X51" i="20"/>
  <c r="Z48" i="19"/>
  <c r="Z51" i="32"/>
  <c r="X53" i="32"/>
  <c r="Z53" i="12" l="1"/>
  <c r="X53" i="2"/>
  <c r="Z51" i="2"/>
  <c r="X56" i="32"/>
  <c r="Z53" i="32"/>
  <c r="Z51" i="11"/>
  <c r="X53" i="11"/>
  <c r="Z51" i="3"/>
  <c r="X53" i="3"/>
  <c r="X53" i="28"/>
  <c r="Z51" i="28"/>
  <c r="Z51" i="4"/>
  <c r="X53" i="4"/>
  <c r="X53" i="18"/>
  <c r="Z51" i="18"/>
  <c r="Z51" i="20"/>
  <c r="X53" i="20"/>
  <c r="X53" i="29"/>
  <c r="Z51" i="29"/>
  <c r="X56" i="6"/>
  <c r="Z53" i="6"/>
  <c r="X56" i="23"/>
  <c r="Z53" i="23"/>
  <c r="Z53" i="21"/>
  <c r="X56" i="21"/>
  <c r="X53" i="30"/>
  <c r="Z51" i="30"/>
  <c r="Z51" i="5"/>
  <c r="X53" i="5"/>
  <c r="X56" i="13"/>
  <c r="Z53" i="13"/>
  <c r="X56" i="7"/>
  <c r="Z53" i="7"/>
  <c r="X59" i="12"/>
  <c r="Z59" i="12" s="1"/>
  <c r="Z56" i="12"/>
  <c r="X56" i="19"/>
  <c r="Z53" i="19"/>
  <c r="Z53" i="31"/>
  <c r="X56" i="31"/>
  <c r="Z51" i="15"/>
  <c r="X53" i="15"/>
  <c r="Z53" i="14"/>
  <c r="X56" i="14"/>
  <c r="Z53" i="1"/>
  <c r="X56" i="1"/>
  <c r="X53" i="24"/>
  <c r="Z51" i="24"/>
  <c r="X53" i="10"/>
  <c r="Z51" i="10"/>
  <c r="Z53" i="9"/>
  <c r="X56" i="9"/>
  <c r="Z51" i="26"/>
  <c r="X53" i="26"/>
  <c r="X53" i="22"/>
  <c r="Z51" i="22"/>
  <c r="Z51" i="27"/>
  <c r="X53" i="27"/>
  <c r="Z51" i="25"/>
  <c r="X53" i="25"/>
  <c r="Z53" i="2" l="1"/>
  <c r="X56" i="2"/>
  <c r="Z53" i="15"/>
  <c r="X56" i="15"/>
  <c r="Z56" i="21"/>
  <c r="X59" i="21"/>
  <c r="Z59" i="21" s="1"/>
  <c r="X59" i="31"/>
  <c r="Z59" i="31" s="1"/>
  <c r="Z56" i="31"/>
  <c r="Z53" i="4"/>
  <c r="X56" i="4"/>
  <c r="Z53" i="3"/>
  <c r="X56" i="3"/>
  <c r="X59" i="7"/>
  <c r="Z59" i="7" s="1"/>
  <c r="Z56" i="7"/>
  <c r="X56" i="18"/>
  <c r="Z53" i="18"/>
  <c r="Z53" i="26"/>
  <c r="X56" i="26"/>
  <c r="X59" i="19"/>
  <c r="Z59" i="19" s="1"/>
  <c r="Z56" i="19"/>
  <c r="X59" i="32"/>
  <c r="Z59" i="32" s="1"/>
  <c r="Z56" i="32"/>
  <c r="X56" i="20"/>
  <c r="Z53" i="20"/>
  <c r="Z53" i="10"/>
  <c r="X56" i="10"/>
  <c r="X56" i="11"/>
  <c r="Z53" i="11"/>
  <c r="X56" i="24"/>
  <c r="Z53" i="24"/>
  <c r="Z56" i="14"/>
  <c r="X59" i="14"/>
  <c r="Z59" i="14" s="1"/>
  <c r="X56" i="27"/>
  <c r="Z53" i="27"/>
  <c r="Z53" i="22"/>
  <c r="X56" i="22"/>
  <c r="X59" i="13"/>
  <c r="Z59" i="13" s="1"/>
  <c r="Z56" i="13"/>
  <c r="Z56" i="23"/>
  <c r="X59" i="23"/>
  <c r="Z59" i="23" s="1"/>
  <c r="X59" i="1"/>
  <c r="Z59" i="1" s="1"/>
  <c r="Z56" i="1"/>
  <c r="Z53" i="5"/>
  <c r="X56" i="5"/>
  <c r="Z56" i="6"/>
  <c r="X59" i="6"/>
  <c r="Z59" i="6" s="1"/>
  <c r="Z53" i="25"/>
  <c r="X56" i="25"/>
  <c r="Z56" i="9"/>
  <c r="X59" i="9"/>
  <c r="Z59" i="9" s="1"/>
  <c r="Z53" i="30"/>
  <c r="X56" i="30"/>
  <c r="Z53" i="29"/>
  <c r="X56" i="29"/>
  <c r="Z53" i="28"/>
  <c r="X56" i="28"/>
  <c r="Z56" i="2" l="1"/>
  <c r="X59" i="2"/>
  <c r="Z59" i="2" s="1"/>
  <c r="Z56" i="10"/>
  <c r="X59" i="10"/>
  <c r="Z59" i="10" s="1"/>
  <c r="Z56" i="29"/>
  <c r="X59" i="29"/>
  <c r="Z59" i="29" s="1"/>
  <c r="Z56" i="4"/>
  <c r="X59" i="4"/>
  <c r="Z59" i="4" s="1"/>
  <c r="X59" i="27"/>
  <c r="Z59" i="27" s="1"/>
  <c r="Z56" i="27"/>
  <c r="Z56" i="28"/>
  <c r="X59" i="28"/>
  <c r="Z59" i="28" s="1"/>
  <c r="X59" i="22"/>
  <c r="Z59" i="22" s="1"/>
  <c r="Z56" i="22"/>
  <c r="Z56" i="3"/>
  <c r="X59" i="3"/>
  <c r="Z59" i="3" s="1"/>
  <c r="Z56" i="15"/>
  <c r="X59" i="15"/>
  <c r="Z59" i="15" s="1"/>
  <c r="X59" i="26"/>
  <c r="Z59" i="26" s="1"/>
  <c r="Z56" i="26"/>
  <c r="Z56" i="25"/>
  <c r="X59" i="25"/>
  <c r="Z59" i="25" s="1"/>
  <c r="X59" i="20"/>
  <c r="Z59" i="20" s="1"/>
  <c r="Z56" i="20"/>
  <c r="X59" i="18"/>
  <c r="Z59" i="18" s="1"/>
  <c r="Z56" i="18"/>
  <c r="X59" i="24"/>
  <c r="Z59" i="24" s="1"/>
  <c r="Z56" i="24"/>
  <c r="Z56" i="30"/>
  <c r="X59" i="30"/>
  <c r="Z59" i="30" s="1"/>
  <c r="X59" i="5"/>
  <c r="Z59" i="5" s="1"/>
  <c r="Z56" i="5"/>
  <c r="Z56" i="11"/>
  <c r="X59" i="11"/>
  <c r="Z59" i="11" s="1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<sst xmlns="http://schemas.openxmlformats.org/spreadsheetml/2006/main" count="4640" uniqueCount="117">
  <si>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</si>
  <si>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</si>
  <si>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</si>
  <si>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</si>
  <si>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</si>
  <si>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</si>
  <si>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</si>
  <si>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</si>
  <si>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</si>
  <si>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</si>
  <si>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</si>
  <si>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</si>
  <si>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</si>
  <si>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</si>
  <si>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</si>
  <si>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</si>
  <si>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</si>
  <si>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</si>
  <si>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</si>
  <si>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</si>
  <si>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</si>
  <si>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</si>
  <si>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</si>
  <si>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</si>
  <si>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</si>
  <si>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</si>
  <si>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</si>
  <si>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</si>
  <si>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</si>
  <si>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</si>
  <si>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</si>
  <si>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</si>
  <si>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</si>
  <si>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</si>
  <si>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</si>
  <si>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</si>
  <si>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</si>
  <si>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</si>
  <si>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</si>
  <si>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</si>
  <si>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</si>
  <si>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</si>
  <si>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</si>
  <si>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</si>
  <si>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</si>
  <si>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</si>
  <si>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</si>
  <si>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</si>
  <si>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</si>
  <si>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</si>
  <si>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</si>
  <si>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</si>
  <si>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</si>
  <si>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</si>
  <si>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</si>
  <si>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</si>
  <si>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</si>
  <si>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</si>
  <si>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</si>
  <si>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</si>
  <si>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</si>
  <si>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</si>
  <si>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</si>
  <si>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</si>
  <si>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</si>
  <si>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</si>
  <si>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</si>
  <si>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</si>
  <si>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</si>
  <si>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</si>
  <si>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</si>
  <si>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</si>
  <si>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</si>
  <si>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</si>
  <si>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</si>
  <si>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</si>
  <si>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</si>
  <si>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</si>
  <si>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</si>
  <si>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</si>
  <si>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</si>
  <si>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</si>
  <si>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</si>
  <si>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</si>
  <si>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</si>
  <si>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Energy sources                                     ) for 1st Quarter ended 30 September 2024 (Figures Finalised as at 2024/10/25)</t>
  </si>
  <si>
    <t>Northern Cape: Gamagara (NC453) - Table C4 Quarterly Budgeted Financial Performance ( Energy sources                                     ) for 1st Quarter ended 30 September 2024 (Figures Finalised as at 2024/10/25)</t>
  </si>
  <si>
    <t>Northern Cape: John Taolo Gaetsewe (DC45) - Table C4 Quarterly Budgeted Financial Performance ( Energy sources                                     ) for 1st Quarter ended 30 September 2024 (Figures Finalised as at 2024/10/25)</t>
  </si>
  <si>
    <t>Northern Cape: Richtersveld (NC061) - Table C4 Quarterly Budgeted Financial Performance ( Energy sources                                     ) for 1st Quarter ended 30 September 2024 (Figures Finalised as at 2024/10/25)</t>
  </si>
  <si>
    <t>Northern Cape: Nama Khoi (NC062) - Table C4 Quarterly Budgeted Financial Performance ( Energy sources                                     ) for 1st Quarter ended 30 September 2024 (Figures Finalised as at 2024/10/25)</t>
  </si>
  <si>
    <t>Northern Cape: Kamiesberg (NC064) - Table C4 Quarterly Budgeted Financial Performance ( Energy sources                                     ) for 1st Quarter ended 30 September 2024 (Figures Finalised as at 2024/10/25)</t>
  </si>
  <si>
    <t>Northern Cape: Hantam (NC065) - Table C4 Quarterly Budgeted Financial Performance ( Energy sources                                     ) for 1st Quarter ended 30 September 2024 (Figures Finalised as at 2024/10/25)</t>
  </si>
  <si>
    <t>Northern Cape: Karoo Hoogland (NC066) - Table C4 Quarterly Budgeted Financial Performance ( Energy sources                                     ) for 1st Quarter ended 30 September 2024 (Figures Finalised as at 2024/10/25)</t>
  </si>
  <si>
    <t>Northern Cape: Khai-Ma (NC067) - Table C4 Quarterly Budgeted Financial Performance ( Energy sources                                     ) for 1st Quarter ended 30 September 2024 (Figures Finalised as at 2024/10/25)</t>
  </si>
  <si>
    <t>Northern Cape: Namakwa (DC6) - Table C4 Quarterly Budgeted Financial Performance ( Energy sources                                     ) for 1st Quarter ended 30 September 2024 (Figures Finalised as at 2024/10/25)</t>
  </si>
  <si>
    <t>Northern Cape: Ubuntu (NC071) - Table C4 Quarterly Budgeted Financial Performance ( Energy sources                                     ) for 1st Quarter ended 30 September 2024 (Figures Finalised as at 2024/10/25)</t>
  </si>
  <si>
    <t>Northern Cape: Umsobomvu (NC072) - Table C4 Quarterly Budgeted Financial Performance ( Energy sources                                     ) for 1st Quarter ended 30 September 2024 (Figures Finalised as at 2024/10/25)</t>
  </si>
  <si>
    <t>Northern Cape: Emthanjeni (NC073) - Table C4 Quarterly Budgeted Financial Performance ( Energy sources                                     ) for 1st Quarter ended 30 September 2024 (Figures Finalised as at 2024/10/25)</t>
  </si>
  <si>
    <t>Northern Cape: Kareeberg (NC074) - Table C4 Quarterly Budgeted Financial Performance ( Energy sources                                     ) for 1st Quarter ended 30 September 2024 (Figures Finalised as at 2024/10/25)</t>
  </si>
  <si>
    <t>Northern Cape: Renosterberg (NC075) - Table C4 Quarterly Budgeted Financial Performance ( Energy sources                                     ) for 1st Quarter ended 30 September 2024 (Figures Finalised as at 2024/10/25)</t>
  </si>
  <si>
    <t>Northern Cape: Thembelihle (NC076) - Table C4 Quarterly Budgeted Financial Performance ( Energy sources                                     ) for 1st Quarter ended 30 September 2024 (Figures Finalised as at 2024/10/25)</t>
  </si>
  <si>
    <t>Northern Cape: Siyathemba (NC077) - Table C4 Quarterly Budgeted Financial Performance ( Energy sources                                     ) for 1st Quarter ended 30 September 2024 (Figures Finalised as at 2024/10/25)</t>
  </si>
  <si>
    <t>Northern Cape: Siyancuma (NC078) - Table C4 Quarterly Budgeted Financial Performance ( Energy sources                                     ) for 1st Quarter ended 30 September 2024 (Figures Finalised as at 2024/10/25)</t>
  </si>
  <si>
    <t>Northern Cape: Pixley Ka Seme (NC) (DC7) - Table C4 Quarterly Budgeted Financial Performance ( Energy sources                                     ) for 1st Quarter ended 30 September 2024 (Figures Finalised as at 2024/10/25)</t>
  </si>
  <si>
    <t>Northern Cape: !Kai! Garib (NC082) - Table C4 Quarterly Budgeted Financial Performance ( Energy sources                                     ) for 1st Quarter ended 30 September 2024 (Figures Finalised as at 2024/10/25)</t>
  </si>
  <si>
    <t>Northern Cape: !Kheis (NC084) - Table C4 Quarterly Budgeted Financial Performance ( Energy sources                                     ) for 1st Quarter ended 30 September 2024 (Figures Finalised as at 2024/10/25)</t>
  </si>
  <si>
    <t>Northern Cape: Tsantsabane (NC085) - Table C4 Quarterly Budgeted Financial Performance ( Energy sources                                     ) for 1st Quarter ended 30 September 2024 (Figures Finalised as at 2024/10/25)</t>
  </si>
  <si>
    <t>Northern Cape: Kgatelopele (NC086) - Table C4 Quarterly Budgeted Financial Performance ( Energy sources                                     ) for 1st Quarter ended 30 September 2024 (Figures Finalised as at 2024/10/25)</t>
  </si>
  <si>
    <t>Northern Cape: Dawid Kruiper (NC087) - Table C4 Quarterly Budgeted Financial Performance ( Energy sources                                     ) for 1st Quarter ended 30 September 2024 (Figures Finalised as at 2024/10/25)</t>
  </si>
  <si>
    <t>Northern Cape: Z F Mgcawu (DC8) - Table C4 Quarterly Budgeted Financial Performance ( Energy sources                                     ) for 1st Quarter ended 30 September 2024 (Figures Finalised as at 2024/10/25)</t>
  </si>
  <si>
    <t>Northern Cape: Sol Plaatje (NC091) - Table C4 Quarterly Budgeted Financial Performance ( Energy sources                                     ) for 1st Quarter ended 30 September 2024 (Figures Finalised as at 2024/10/25)</t>
  </si>
  <si>
    <t>Northern Cape: Dikgatlong (NC092) - Table C4 Quarterly Budgeted Financial Performance ( Energy sources                                     ) for 1st Quarter ended 30 September 2024 (Figures Finalised as at 2024/10/25)</t>
  </si>
  <si>
    <t>Northern Cape: Magareng (NC093) - Table C4 Quarterly Budgeted Financial Performance ( Energy sources                                     ) for 1st Quarter ended 30 September 2024 (Figures Finalised as at 2024/10/25)</t>
  </si>
  <si>
    <t>Northern Cape: Phokwane (NC094) - Table C4 Quarterly Budgeted Financial Performance ( Energy sources                                     ) for 1st Quarter ended 30 September 2024 (Figures Finalised as at 2024/10/25)</t>
  </si>
  <si>
    <t>Northern Cape: Frances Baard (DC9) - Table C4 Quarterly Budgeted Financial Performance ( Energy sources                                     ) for 1st Quarter ended 30 September 2024 (Figures Finalised as at 2024/10/25)</t>
  </si>
  <si>
    <t>Summary - Table C4 Quarterly Budgeted Financial Performance ( Energy sources  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</si>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</sst>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tabSelected="1" workbookViewId="0">
      <selection activeCell="AE6" sqref="AE6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2421643527</v>
      </c>
      <c r="D6" s="20"/>
      <c r="E6" s="21">
        <v>2812123410</v>
      </c>
      <c r="F6" s="22">
        <v>2950725088</v>
      </c>
      <c r="G6" s="22">
        <v>225939293</v>
      </c>
      <c r="H6" s="22">
        <v>234466824</v>
      </c>
      <c r="I6" s="22">
        <v>174069000</v>
      </c>
      <c r="J6" s="22">
        <v>634475117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634475117</v>
      </c>
      <c r="X6" s="22">
        <v>739639196</v>
      </c>
      <c r="Y6" s="22">
        <v>-105164079</v>
      </c>
      <c r="Z6" s="23">
        <v>-14.218294483138777</v>
      </c>
      <c r="AA6" s="20">
        <v>2950725088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-244797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428967</v>
      </c>
      <c r="D10" s="20"/>
      <c r="E10" s="21">
        <v>1147590</v>
      </c>
      <c r="F10" s="22">
        <v>1166310</v>
      </c>
      <c r="G10" s="22">
        <v>27390</v>
      </c>
      <c r="H10" s="22">
        <v>41897</v>
      </c>
      <c r="I10" s="22">
        <v>36999</v>
      </c>
      <c r="J10" s="22">
        <v>106286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106286</v>
      </c>
      <c r="X10" s="22">
        <v>291576</v>
      </c>
      <c r="Y10" s="22">
        <v>-185290</v>
      </c>
      <c r="Z10" s="23">
        <v>-63.547754273328394</v>
      </c>
      <c r="AA10" s="20">
        <v>1166310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93720526</v>
      </c>
      <c r="D13" s="20"/>
      <c r="E13" s="21">
        <v>77407922</v>
      </c>
      <c r="F13" s="22">
        <v>79297922</v>
      </c>
      <c r="G13" s="22">
        <v>6749704</v>
      </c>
      <c r="H13" s="22">
        <v>7001010</v>
      </c>
      <c r="I13" s="22">
        <v>7104874</v>
      </c>
      <c r="J13" s="22">
        <v>20855588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20855588</v>
      </c>
      <c r="X13" s="22">
        <v>19704600</v>
      </c>
      <c r="Y13" s="22">
        <v>1150988</v>
      </c>
      <c r="Z13" s="23">
        <v>5.8412147417354321</v>
      </c>
      <c r="AA13" s="20">
        <v>79297922</v>
      </c>
    </row>
    <row r="14" spans="1:27" ht="13.5" x14ac:dyDescent="0.25">
      <c r="A14" s="19" t="s">
        <v>42</v>
      </c>
      <c r="B14" s="15" t="s">
        <v>32</v>
      </c>
      <c r="C14" s="20">
        <v>99257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588910</v>
      </c>
      <c r="D19" s="20"/>
      <c r="E19" s="21">
        <v>571199</v>
      </c>
      <c r="F19" s="22">
        <v>571199</v>
      </c>
      <c r="G19" s="22">
        <v>11747</v>
      </c>
      <c r="H19" s="22">
        <v>16248</v>
      </c>
      <c r="I19" s="22">
        <v>10253</v>
      </c>
      <c r="J19" s="22">
        <v>38248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38248</v>
      </c>
      <c r="X19" s="22">
        <v>142800</v>
      </c>
      <c r="Y19" s="22">
        <v>-104552</v>
      </c>
      <c r="Z19" s="23">
        <v>-73.215686274509807</v>
      </c>
      <c r="AA19" s="20">
        <v>571199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5328429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2379467</v>
      </c>
      <c r="D23" s="20"/>
      <c r="E23" s="21">
        <v>2183372</v>
      </c>
      <c r="F23" s="22">
        <v>2183372</v>
      </c>
      <c r="G23" s="22">
        <v>50065</v>
      </c>
      <c r="H23" s="22">
        <v>100806</v>
      </c>
      <c r="I23" s="22">
        <v>22153</v>
      </c>
      <c r="J23" s="22">
        <v>173024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173024</v>
      </c>
      <c r="X23" s="22">
        <v>545673</v>
      </c>
      <c r="Y23" s="22">
        <v>-372649</v>
      </c>
      <c r="Z23" s="23">
        <v>-68.291632534503265</v>
      </c>
      <c r="AA23" s="20">
        <v>2183372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>
        <v>1596</v>
      </c>
      <c r="F24" s="22">
        <v>1596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399</v>
      </c>
      <c r="Y24" s="22">
        <v>-399</v>
      </c>
      <c r="Z24" s="23">
        <v>-100</v>
      </c>
      <c r="AA24" s="20">
        <v>1596</v>
      </c>
    </row>
    <row r="25" spans="1:27" ht="13.5" x14ac:dyDescent="0.25">
      <c r="A25" s="19" t="s">
        <v>53</v>
      </c>
      <c r="B25" s="15" t="s">
        <v>32</v>
      </c>
      <c r="C25" s="20">
        <v>107300677</v>
      </c>
      <c r="D25" s="20"/>
      <c r="E25" s="21">
        <v>108003271</v>
      </c>
      <c r="F25" s="22">
        <v>108003271</v>
      </c>
      <c r="G25" s="22">
        <v>54529105</v>
      </c>
      <c r="H25" s="22">
        <v>183108</v>
      </c>
      <c r="I25" s="22"/>
      <c r="J25" s="22">
        <v>54712213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54712213</v>
      </c>
      <c r="X25" s="22">
        <v>27000816</v>
      </c>
      <c r="Y25" s="22">
        <v>27711397</v>
      </c>
      <c r="Z25" s="23">
        <v>102.63170194560045</v>
      </c>
      <c r="AA25" s="20">
        <v>108003271</v>
      </c>
    </row>
    <row r="26" spans="1:27" ht="13.5" x14ac:dyDescent="0.25">
      <c r="A26" s="19" t="s">
        <v>40</v>
      </c>
      <c r="B26" s="15" t="s">
        <v>32</v>
      </c>
      <c r="C26" s="20">
        <v>4062107</v>
      </c>
      <c r="D26" s="20"/>
      <c r="E26" s="21">
        <v>4302000</v>
      </c>
      <c r="F26" s="22">
        <v>4302000</v>
      </c>
      <c r="G26" s="22">
        <v>423846</v>
      </c>
      <c r="H26" s="22">
        <v>462854</v>
      </c>
      <c r="I26" s="22">
        <v>469522</v>
      </c>
      <c r="J26" s="22">
        <v>1356222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1356222</v>
      </c>
      <c r="X26" s="22">
        <v>1075500</v>
      </c>
      <c r="Y26" s="22">
        <v>280722</v>
      </c>
      <c r="Z26" s="23">
        <v>26.101534170153418</v>
      </c>
      <c r="AA26" s="20">
        <v>4302000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46393755</v>
      </c>
      <c r="D28" s="20"/>
      <c r="E28" s="21">
        <v>48364144</v>
      </c>
      <c r="F28" s="22">
        <v>48364144</v>
      </c>
      <c r="G28" s="22">
        <v>4573700</v>
      </c>
      <c r="H28" s="22">
        <v>4599419</v>
      </c>
      <c r="I28" s="22">
        <v>4640268</v>
      </c>
      <c r="J28" s="22">
        <v>13813387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13813387</v>
      </c>
      <c r="X28" s="22">
        <v>12091034</v>
      </c>
      <c r="Y28" s="22">
        <v>1722353</v>
      </c>
      <c r="Z28" s="23">
        <v>14.244877650662465</v>
      </c>
      <c r="AA28" s="20">
        <v>48364144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76240174</v>
      </c>
      <c r="F30" s="22">
        <v>76240174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19060042</v>
      </c>
      <c r="Y30" s="22">
        <v>-19060042</v>
      </c>
      <c r="Z30" s="23">
        <v>-100</v>
      </c>
      <c r="AA30" s="20">
        <v>76240174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2681700825</v>
      </c>
      <c r="D32" s="29">
        <f t="shared" ref="D32:Y32" si="0">SUM(D6:D31)</f>
        <v>0</v>
      </c>
      <c r="E32" s="30">
        <f t="shared" si="0"/>
        <v>3130344678</v>
      </c>
      <c r="F32" s="31">
        <f t="shared" si="0"/>
        <v>3270855076</v>
      </c>
      <c r="G32" s="31">
        <f t="shared" si="0"/>
        <v>292304850</v>
      </c>
      <c r="H32" s="31">
        <f t="shared" si="0"/>
        <v>246872166</v>
      </c>
      <c r="I32" s="31">
        <f t="shared" si="0"/>
        <v>186353069</v>
      </c>
      <c r="J32" s="31">
        <f t="shared" si="0"/>
        <v>725530085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725530085</v>
      </c>
      <c r="X32" s="31">
        <f t="shared" si="0"/>
        <v>819551636</v>
      </c>
      <c r="Y32" s="31">
        <f t="shared" si="0"/>
        <v>-94021551</v>
      </c>
      <c r="Z32" s="32">
        <f>+IF(X32&lt;&gt;0,+(Y32/X32)*100,0)</f>
        <v>-11.472315699214834</v>
      </c>
      <c r="AA32" s="29">
        <f>SUM(AA6:AA31)</f>
        <v>3270855076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161812593</v>
      </c>
      <c r="D34" s="20"/>
      <c r="E34" s="21">
        <v>180004878</v>
      </c>
      <c r="F34" s="22">
        <v>188093110</v>
      </c>
      <c r="G34" s="22">
        <v>12492225</v>
      </c>
      <c r="H34" s="22">
        <v>12284159</v>
      </c>
      <c r="I34" s="22">
        <v>12970781</v>
      </c>
      <c r="J34" s="22">
        <v>37747165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37747165</v>
      </c>
      <c r="X34" s="22">
        <v>46952524</v>
      </c>
      <c r="Y34" s="22">
        <v>-9205359</v>
      </c>
      <c r="Z34" s="23">
        <v>-19.605674446809292</v>
      </c>
      <c r="AA34" s="20">
        <v>188093110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2234023683</v>
      </c>
      <c r="D36" s="20"/>
      <c r="E36" s="21">
        <v>2396689232</v>
      </c>
      <c r="F36" s="22">
        <v>2495460805</v>
      </c>
      <c r="G36" s="22">
        <v>31022519</v>
      </c>
      <c r="H36" s="22">
        <v>224226901</v>
      </c>
      <c r="I36" s="22">
        <v>265912950</v>
      </c>
      <c r="J36" s="22">
        <v>521162370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521162370</v>
      </c>
      <c r="X36" s="22">
        <v>697666974</v>
      </c>
      <c r="Y36" s="22">
        <v>-176504604</v>
      </c>
      <c r="Z36" s="23">
        <v>-25.299263198317885</v>
      </c>
      <c r="AA36" s="20">
        <v>2495460805</v>
      </c>
    </row>
    <row r="37" spans="1:27" ht="13.5" x14ac:dyDescent="0.25">
      <c r="A37" s="19" t="s">
        <v>63</v>
      </c>
      <c r="B37" s="15" t="s">
        <v>32</v>
      </c>
      <c r="C37" s="20">
        <v>58335070</v>
      </c>
      <c r="D37" s="20"/>
      <c r="E37" s="21">
        <v>79840213</v>
      </c>
      <c r="F37" s="22">
        <v>81065894</v>
      </c>
      <c r="G37" s="22">
        <v>3717406</v>
      </c>
      <c r="H37" s="22">
        <v>6109433</v>
      </c>
      <c r="I37" s="22">
        <v>3415967</v>
      </c>
      <c r="J37" s="22">
        <v>13242806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13242806</v>
      </c>
      <c r="X37" s="22">
        <v>20250797</v>
      </c>
      <c r="Y37" s="22">
        <v>-7007991</v>
      </c>
      <c r="Z37" s="23">
        <v>-34.606000939123533</v>
      </c>
      <c r="AA37" s="20">
        <v>81065894</v>
      </c>
    </row>
    <row r="38" spans="1:27" ht="13.5" x14ac:dyDescent="0.25">
      <c r="A38" s="19" t="s">
        <v>64</v>
      </c>
      <c r="B38" s="15" t="s">
        <v>32</v>
      </c>
      <c r="C38" s="20">
        <v>108981625</v>
      </c>
      <c r="D38" s="20"/>
      <c r="E38" s="21">
        <v>150690916</v>
      </c>
      <c r="F38" s="22">
        <v>150690916</v>
      </c>
      <c r="G38" s="22">
        <v>158783</v>
      </c>
      <c r="H38" s="22">
        <v>158783</v>
      </c>
      <c r="I38" s="22">
        <v>20408783</v>
      </c>
      <c r="J38" s="22">
        <v>20726349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20726349</v>
      </c>
      <c r="X38" s="22">
        <v>37672729</v>
      </c>
      <c r="Y38" s="22">
        <v>-16946380</v>
      </c>
      <c r="Z38" s="23">
        <v>-44.983149481950193</v>
      </c>
      <c r="AA38" s="20">
        <v>150690916</v>
      </c>
    </row>
    <row r="39" spans="1:27" ht="13.5" x14ac:dyDescent="0.25">
      <c r="A39" s="19" t="s">
        <v>65</v>
      </c>
      <c r="B39" s="15" t="s">
        <v>32</v>
      </c>
      <c r="C39" s="20">
        <v>110301638</v>
      </c>
      <c r="D39" s="20"/>
      <c r="E39" s="21">
        <v>127362027</v>
      </c>
      <c r="F39" s="22">
        <v>128040179</v>
      </c>
      <c r="G39" s="22">
        <v>1438762</v>
      </c>
      <c r="H39" s="22">
        <v>1438762</v>
      </c>
      <c r="I39" s="22">
        <v>5681200</v>
      </c>
      <c r="J39" s="22">
        <v>8558724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8558724</v>
      </c>
      <c r="X39" s="22">
        <v>27440205</v>
      </c>
      <c r="Y39" s="22">
        <v>-18881481</v>
      </c>
      <c r="Z39" s="23">
        <v>-68.809547887852872</v>
      </c>
      <c r="AA39" s="20">
        <v>128040179</v>
      </c>
    </row>
    <row r="40" spans="1:27" ht="13.5" x14ac:dyDescent="0.25">
      <c r="A40" s="19" t="s">
        <v>40</v>
      </c>
      <c r="B40" s="15" t="s">
        <v>32</v>
      </c>
      <c r="C40" s="20">
        <v>46540800</v>
      </c>
      <c r="D40" s="20"/>
      <c r="E40" s="21">
        <v>56465431</v>
      </c>
      <c r="F40" s="22">
        <v>56511277</v>
      </c>
      <c r="G40" s="22">
        <v>88323</v>
      </c>
      <c r="H40" s="22">
        <v>124890</v>
      </c>
      <c r="I40" s="22">
        <v>2506243</v>
      </c>
      <c r="J40" s="22">
        <v>2719456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2719456</v>
      </c>
      <c r="X40" s="22">
        <v>14127828</v>
      </c>
      <c r="Y40" s="22">
        <v>-11408372</v>
      </c>
      <c r="Z40" s="23">
        <v>-80.75106803395397</v>
      </c>
      <c r="AA40" s="20">
        <v>56511277</v>
      </c>
    </row>
    <row r="41" spans="1:27" ht="13.5" x14ac:dyDescent="0.25">
      <c r="A41" s="19" t="s">
        <v>66</v>
      </c>
      <c r="B41" s="15" t="s">
        <v>32</v>
      </c>
      <c r="C41" s="20">
        <v>39628600</v>
      </c>
      <c r="D41" s="20"/>
      <c r="E41" s="21">
        <v>54653794</v>
      </c>
      <c r="F41" s="22">
        <v>56579205</v>
      </c>
      <c r="G41" s="22">
        <v>1698784</v>
      </c>
      <c r="H41" s="22">
        <v>5141502</v>
      </c>
      <c r="I41" s="22">
        <v>4448472</v>
      </c>
      <c r="J41" s="22">
        <v>11288758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11288758</v>
      </c>
      <c r="X41" s="22">
        <v>13541628</v>
      </c>
      <c r="Y41" s="22">
        <v>-2252870</v>
      </c>
      <c r="Z41" s="23">
        <v>-16.636625965504294</v>
      </c>
      <c r="AA41" s="20">
        <v>56579205</v>
      </c>
    </row>
    <row r="42" spans="1:27" ht="13.5" x14ac:dyDescent="0.25">
      <c r="A42" s="19" t="s">
        <v>67</v>
      </c>
      <c r="B42" s="15" t="s">
        <v>32</v>
      </c>
      <c r="C42" s="20">
        <v>144755</v>
      </c>
      <c r="D42" s="20"/>
      <c r="E42" s="21">
        <v>100000</v>
      </c>
      <c r="F42" s="22">
        <v>100000</v>
      </c>
      <c r="G42" s="22"/>
      <c r="H42" s="22"/>
      <c r="I42" s="22">
        <v>17014</v>
      </c>
      <c r="J42" s="22">
        <v>17014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17014</v>
      </c>
      <c r="X42" s="22">
        <v>24999</v>
      </c>
      <c r="Y42" s="22">
        <v>-7985</v>
      </c>
      <c r="Z42" s="23">
        <v>-31.941277651106041</v>
      </c>
      <c r="AA42" s="20">
        <v>100000</v>
      </c>
    </row>
    <row r="43" spans="1:27" ht="13.5" x14ac:dyDescent="0.25">
      <c r="A43" s="19" t="s">
        <v>68</v>
      </c>
      <c r="B43" s="15" t="s">
        <v>32</v>
      </c>
      <c r="C43" s="20">
        <v>34023260</v>
      </c>
      <c r="D43" s="20"/>
      <c r="E43" s="21">
        <v>10394891</v>
      </c>
      <c r="F43" s="22">
        <v>10394891</v>
      </c>
      <c r="G43" s="22">
        <v>29354</v>
      </c>
      <c r="H43" s="22">
        <v>31183</v>
      </c>
      <c r="I43" s="22">
        <v>27965</v>
      </c>
      <c r="J43" s="22">
        <v>88502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88502</v>
      </c>
      <c r="X43" s="22">
        <v>2598726</v>
      </c>
      <c r="Y43" s="22">
        <v>-2510224</v>
      </c>
      <c r="Z43" s="23">
        <v>-96.594408183086628</v>
      </c>
      <c r="AA43" s="20">
        <v>10394891</v>
      </c>
    </row>
    <row r="44" spans="1:27" ht="13.5" x14ac:dyDescent="0.25">
      <c r="A44" s="19" t="s">
        <v>69</v>
      </c>
      <c r="B44" s="15" t="s">
        <v>32</v>
      </c>
      <c r="C44" s="20">
        <v>55666243</v>
      </c>
      <c r="D44" s="20"/>
      <c r="E44" s="21">
        <v>53423451</v>
      </c>
      <c r="F44" s="22">
        <v>58058002</v>
      </c>
      <c r="G44" s="22">
        <v>1438204</v>
      </c>
      <c r="H44" s="22">
        <v>2300412</v>
      </c>
      <c r="I44" s="22">
        <v>4804487</v>
      </c>
      <c r="J44" s="22">
        <v>8543103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8543103</v>
      </c>
      <c r="X44" s="22">
        <v>14253135</v>
      </c>
      <c r="Y44" s="22">
        <v>-5710032</v>
      </c>
      <c r="Z44" s="23">
        <v>-40.061586450980784</v>
      </c>
      <c r="AA44" s="20">
        <v>58058002</v>
      </c>
    </row>
    <row r="45" spans="1:27" ht="13.5" x14ac:dyDescent="0.25">
      <c r="A45" s="19" t="s">
        <v>70</v>
      </c>
      <c r="B45" s="15" t="s">
        <v>32</v>
      </c>
      <c r="C45" s="20">
        <v>118288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2849576555</v>
      </c>
      <c r="D47" s="29">
        <f t="shared" ref="D47:Y47" si="1">SUM(D34:D46)</f>
        <v>0</v>
      </c>
      <c r="E47" s="30">
        <f t="shared" si="1"/>
        <v>3109624833</v>
      </c>
      <c r="F47" s="31">
        <f t="shared" si="1"/>
        <v>3224994279</v>
      </c>
      <c r="G47" s="31">
        <f t="shared" si="1"/>
        <v>52084360</v>
      </c>
      <c r="H47" s="31">
        <f t="shared" si="1"/>
        <v>251816025</v>
      </c>
      <c r="I47" s="31">
        <f t="shared" si="1"/>
        <v>320193862</v>
      </c>
      <c r="J47" s="31">
        <f t="shared" si="1"/>
        <v>624094247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624094247</v>
      </c>
      <c r="X47" s="31">
        <f t="shared" si="1"/>
        <v>874529545</v>
      </c>
      <c r="Y47" s="31">
        <f t="shared" si="1"/>
        <v>-250435298</v>
      </c>
      <c r="Z47" s="32">
        <f>+IF(X47&lt;&gt;0,+(Y47/X47)*100,0)</f>
        <v>-28.636573736339578</v>
      </c>
      <c r="AA47" s="29">
        <f>SUM(AA34:AA46)</f>
        <v>3224994279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-167875730</v>
      </c>
      <c r="D48" s="39">
        <f t="shared" si="2"/>
        <v>0</v>
      </c>
      <c r="E48" s="40">
        <f t="shared" si="2"/>
        <v>20719845</v>
      </c>
      <c r="F48" s="41">
        <f t="shared" si="2"/>
        <v>45860797</v>
      </c>
      <c r="G48" s="41">
        <f t="shared" si="2"/>
        <v>240220490</v>
      </c>
      <c r="H48" s="41">
        <f t="shared" si="2"/>
        <v>-4943859</v>
      </c>
      <c r="I48" s="41">
        <f t="shared" si="2"/>
        <v>-133840793</v>
      </c>
      <c r="J48" s="41">
        <f t="shared" si="2"/>
        <v>101435838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101435838</v>
      </c>
      <c r="X48" s="41">
        <f t="shared" si="2"/>
        <v>-54977909</v>
      </c>
      <c r="Y48" s="41">
        <f t="shared" si="2"/>
        <v>156413747</v>
      </c>
      <c r="Z48" s="42">
        <f>+IF(X48&lt;&gt;0,+(Y48/X48)*100,0)</f>
        <v>-284.50290279319279</v>
      </c>
      <c r="AA48" s="39">
        <f>+AA32-AA47</f>
        <v>45860797</v>
      </c>
    </row>
    <row r="49" spans="1:27" ht="25.5" x14ac:dyDescent="0.25">
      <c r="A49" s="43" t="s">
        <v>74</v>
      </c>
      <c r="B49" s="15" t="s">
        <v>32</v>
      </c>
      <c r="C49" s="20">
        <v>115420891</v>
      </c>
      <c r="D49" s="20"/>
      <c r="E49" s="21">
        <v>109359800</v>
      </c>
      <c r="F49" s="22">
        <v>109359800</v>
      </c>
      <c r="G49" s="22">
        <v>3400707</v>
      </c>
      <c r="H49" s="22">
        <v>10232706</v>
      </c>
      <c r="I49" s="22">
        <v>5458540</v>
      </c>
      <c r="J49" s="22">
        <v>19091953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19091953</v>
      </c>
      <c r="X49" s="22">
        <v>27678362</v>
      </c>
      <c r="Y49" s="22">
        <v>-8586409</v>
      </c>
      <c r="Z49" s="23">
        <v>-31.022099501408356</v>
      </c>
      <c r="AA49" s="20">
        <v>109359800</v>
      </c>
    </row>
    <row r="50" spans="1:27" ht="13.5" x14ac:dyDescent="0.25">
      <c r="A50" s="43" t="s">
        <v>75</v>
      </c>
      <c r="B50" s="15" t="s">
        <v>32</v>
      </c>
      <c r="C50" s="44">
        <v>13770816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-38684023</v>
      </c>
      <c r="D51" s="48">
        <f t="shared" si="3"/>
        <v>0</v>
      </c>
      <c r="E51" s="49">
        <f t="shared" si="3"/>
        <v>130079645</v>
      </c>
      <c r="F51" s="50">
        <f t="shared" si="3"/>
        <v>155220597</v>
      </c>
      <c r="G51" s="50">
        <f t="shared" si="3"/>
        <v>243621197</v>
      </c>
      <c r="H51" s="50">
        <f t="shared" si="3"/>
        <v>5288847</v>
      </c>
      <c r="I51" s="50">
        <f t="shared" si="3"/>
        <v>-128382253</v>
      </c>
      <c r="J51" s="50">
        <f t="shared" si="3"/>
        <v>120527791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120527791</v>
      </c>
      <c r="X51" s="50">
        <f t="shared" si="3"/>
        <v>-27299547</v>
      </c>
      <c r="Y51" s="50">
        <f t="shared" si="3"/>
        <v>147827338</v>
      </c>
      <c r="Z51" s="51">
        <f>+IF(X51&lt;&gt;0,+(Y51/X51)*100,0)</f>
        <v>-541.50106593343844</v>
      </c>
      <c r="AA51" s="48">
        <f>SUM(AA48:AA50)</f>
        <v>155220597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-38684023</v>
      </c>
      <c r="D53" s="54">
        <f>+D51-D52</f>
        <v>0</v>
      </c>
      <c r="E53" s="55">
        <f t="shared" si="4"/>
        <v>130079645</v>
      </c>
      <c r="F53" s="56">
        <f t="shared" si="4"/>
        <v>155220597</v>
      </c>
      <c r="G53" s="56">
        <f t="shared" si="4"/>
        <v>243621197</v>
      </c>
      <c r="H53" s="56">
        <f t="shared" si="4"/>
        <v>5288847</v>
      </c>
      <c r="I53" s="56">
        <f t="shared" si="4"/>
        <v>-128382253</v>
      </c>
      <c r="J53" s="56">
        <f t="shared" si="4"/>
        <v>120527791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120527791</v>
      </c>
      <c r="X53" s="56">
        <f t="shared" si="4"/>
        <v>-27299547</v>
      </c>
      <c r="Y53" s="56">
        <f t="shared" si="4"/>
        <v>147827338</v>
      </c>
      <c r="Z53" s="57">
        <f>+IF(X53&lt;&gt;0,+(Y53/X53)*100,0)</f>
        <v>-541.50106593343844</v>
      </c>
      <c r="AA53" s="54">
        <f>+AA51-AA52</f>
        <v>155220597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-38684023</v>
      </c>
      <c r="D56" s="48">
        <f>SUM(D53:D55)</f>
        <v>0</v>
      </c>
      <c r="E56" s="49">
        <f t="shared" si="5"/>
        <v>130079645</v>
      </c>
      <c r="F56" s="50">
        <f t="shared" si="5"/>
        <v>155220597</v>
      </c>
      <c r="G56" s="50">
        <f t="shared" si="5"/>
        <v>243621197</v>
      </c>
      <c r="H56" s="50">
        <f t="shared" si="5"/>
        <v>5288847</v>
      </c>
      <c r="I56" s="50">
        <f t="shared" si="5"/>
        <v>-128382253</v>
      </c>
      <c r="J56" s="50">
        <f t="shared" si="5"/>
        <v>120527791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120527791</v>
      </c>
      <c r="X56" s="50">
        <f t="shared" si="5"/>
        <v>-27299547</v>
      </c>
      <c r="Y56" s="50">
        <f t="shared" si="5"/>
        <v>147827338</v>
      </c>
      <c r="Z56" s="51">
        <f>+IF(X56&lt;&gt;0,+(Y56/X56)*100,0)</f>
        <v>-541.50106593343844</v>
      </c>
      <c r="AA56" s="48">
        <f>SUM(AA53:AA55)</f>
        <v>155220597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-38684023</v>
      </c>
      <c r="D59" s="65">
        <f>SUM(D56:D58)</f>
        <v>0</v>
      </c>
      <c r="E59" s="66">
        <f t="shared" si="6"/>
        <v>130079645</v>
      </c>
      <c r="F59" s="67">
        <f t="shared" si="6"/>
        <v>155220597</v>
      </c>
      <c r="G59" s="67">
        <f t="shared" si="6"/>
        <v>243621197</v>
      </c>
      <c r="H59" s="67">
        <f t="shared" si="6"/>
        <v>5288847</v>
      </c>
      <c r="I59" s="67">
        <f t="shared" si="6"/>
        <v>-128382253</v>
      </c>
      <c r="J59" s="67">
        <f t="shared" si="6"/>
        <v>120527791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120527791</v>
      </c>
      <c r="X59" s="67">
        <f t="shared" si="6"/>
        <v>-27299547</v>
      </c>
      <c r="Y59" s="67">
        <f t="shared" si="6"/>
        <v>147827338</v>
      </c>
      <c r="Z59" s="68">
        <f>+IF(X59&lt;&gt;0,+(Y59/X59)*100,0)</f>
        <v>-541.50106593343844</v>
      </c>
      <c r="AA59" s="65">
        <f>SUM(AA56:AA58)</f>
        <v>155220597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6679267</v>
      </c>
      <c r="D6" s="20"/>
      <c r="E6" s="21">
        <v>9108428</v>
      </c>
      <c r="F6" s="22">
        <v>9108428</v>
      </c>
      <c r="G6" s="22">
        <v>466059</v>
      </c>
      <c r="H6" s="22">
        <v>699896</v>
      </c>
      <c r="I6" s="22">
        <v>753385</v>
      </c>
      <c r="J6" s="22">
        <v>1919340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1919340</v>
      </c>
      <c r="X6" s="22">
        <v>2277111</v>
      </c>
      <c r="Y6" s="22">
        <v>-357771</v>
      </c>
      <c r="Z6" s="23">
        <v>-15.711618801191509</v>
      </c>
      <c r="AA6" s="20">
        <v>9108428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6722065</v>
      </c>
      <c r="D13" s="20"/>
      <c r="E13" s="21">
        <v>2200000</v>
      </c>
      <c r="F13" s="22">
        <v>2200000</v>
      </c>
      <c r="G13" s="22">
        <v>113596</v>
      </c>
      <c r="H13" s="22">
        <v>104518</v>
      </c>
      <c r="I13" s="22">
        <v>83484</v>
      </c>
      <c r="J13" s="22">
        <v>301598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301598</v>
      </c>
      <c r="X13" s="22">
        <v>550002</v>
      </c>
      <c r="Y13" s="22">
        <v>-248404</v>
      </c>
      <c r="Z13" s="23">
        <v>-45.164199402911265</v>
      </c>
      <c r="AA13" s="20">
        <v>2200000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13401332</v>
      </c>
      <c r="D32" s="29">
        <f t="shared" ref="D32:Y32" si="0">SUM(D6:D31)</f>
        <v>0</v>
      </c>
      <c r="E32" s="30">
        <f t="shared" si="0"/>
        <v>11308428</v>
      </c>
      <c r="F32" s="31">
        <f t="shared" si="0"/>
        <v>11308428</v>
      </c>
      <c r="G32" s="31">
        <f t="shared" si="0"/>
        <v>579655</v>
      </c>
      <c r="H32" s="31">
        <f t="shared" si="0"/>
        <v>804414</v>
      </c>
      <c r="I32" s="31">
        <f t="shared" si="0"/>
        <v>836869</v>
      </c>
      <c r="J32" s="31">
        <f t="shared" si="0"/>
        <v>2220938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2220938</v>
      </c>
      <c r="X32" s="31">
        <f t="shared" si="0"/>
        <v>2827113</v>
      </c>
      <c r="Y32" s="31">
        <f t="shared" si="0"/>
        <v>-606175</v>
      </c>
      <c r="Z32" s="32">
        <f>+IF(X32&lt;&gt;0,+(Y32/X32)*100,0)</f>
        <v>-21.441484652364444</v>
      </c>
      <c r="AA32" s="29">
        <f>SUM(AA6:AA31)</f>
        <v>11308428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2409056</v>
      </c>
      <c r="D34" s="20"/>
      <c r="E34" s="21">
        <v>4526626</v>
      </c>
      <c r="F34" s="22">
        <v>4526626</v>
      </c>
      <c r="G34" s="22">
        <v>162402</v>
      </c>
      <c r="H34" s="22">
        <v>150389</v>
      </c>
      <c r="I34" s="22">
        <v>152289</v>
      </c>
      <c r="J34" s="22">
        <v>465080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465080</v>
      </c>
      <c r="X34" s="22">
        <v>1131666</v>
      </c>
      <c r="Y34" s="22">
        <v>-666586</v>
      </c>
      <c r="Z34" s="23">
        <v>-58.903068573236276</v>
      </c>
      <c r="AA34" s="20">
        <v>4526626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14013337</v>
      </c>
      <c r="D36" s="20"/>
      <c r="E36" s="21">
        <v>9600000</v>
      </c>
      <c r="F36" s="22">
        <v>9600000</v>
      </c>
      <c r="G36" s="22"/>
      <c r="H36" s="22">
        <v>2129884</v>
      </c>
      <c r="I36" s="22">
        <v>3522605</v>
      </c>
      <c r="J36" s="22">
        <v>5652489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5652489</v>
      </c>
      <c r="X36" s="22">
        <v>2400000</v>
      </c>
      <c r="Y36" s="22">
        <v>3252489</v>
      </c>
      <c r="Z36" s="23">
        <v>135.520375</v>
      </c>
      <c r="AA36" s="20">
        <v>9600000</v>
      </c>
    </row>
    <row r="37" spans="1:27" ht="13.5" x14ac:dyDescent="0.25">
      <c r="A37" s="19" t="s">
        <v>63</v>
      </c>
      <c r="B37" s="15" t="s">
        <v>32</v>
      </c>
      <c r="C37" s="20">
        <v>529401</v>
      </c>
      <c r="D37" s="20"/>
      <c r="E37" s="21">
        <v>500000</v>
      </c>
      <c r="F37" s="22">
        <v>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125001</v>
      </c>
      <c r="Y37" s="22">
        <v>-125001</v>
      </c>
      <c r="Z37" s="23">
        <v>-100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>
        <v>-3103672</v>
      </c>
      <c r="D38" s="20"/>
      <c r="E38" s="21">
        <v>1052393</v>
      </c>
      <c r="F38" s="22">
        <v>1052393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263097</v>
      </c>
      <c r="Y38" s="22">
        <v>-263097</v>
      </c>
      <c r="Z38" s="23">
        <v>-100</v>
      </c>
      <c r="AA38" s="20">
        <v>1052393</v>
      </c>
    </row>
    <row r="39" spans="1:27" ht="13.5" x14ac:dyDescent="0.25">
      <c r="A39" s="19" t="s">
        <v>65</v>
      </c>
      <c r="B39" s="15" t="s">
        <v>32</v>
      </c>
      <c r="C39" s="20">
        <v>306732</v>
      </c>
      <c r="D39" s="20"/>
      <c r="E39" s="21">
        <v>23810204</v>
      </c>
      <c r="F39" s="22">
        <v>23810204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5952552</v>
      </c>
      <c r="Y39" s="22">
        <v>-5952552</v>
      </c>
      <c r="Z39" s="23">
        <v>-100</v>
      </c>
      <c r="AA39" s="20">
        <v>23810204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184011</v>
      </c>
      <c r="D41" s="20"/>
      <c r="E41" s="21">
        <v>2400000</v>
      </c>
      <c r="F41" s="22">
        <v>2400000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600000</v>
      </c>
      <c r="Y41" s="22">
        <v>-600000</v>
      </c>
      <c r="Z41" s="23">
        <v>-100</v>
      </c>
      <c r="AA41" s="20">
        <v>2400000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662068</v>
      </c>
      <c r="F43" s="22">
        <v>662068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165516</v>
      </c>
      <c r="Y43" s="22">
        <v>-165516</v>
      </c>
      <c r="Z43" s="23">
        <v>-100</v>
      </c>
      <c r="AA43" s="20">
        <v>662068</v>
      </c>
    </row>
    <row r="44" spans="1:27" ht="13.5" x14ac:dyDescent="0.25">
      <c r="A44" s="19" t="s">
        <v>69</v>
      </c>
      <c r="B44" s="15" t="s">
        <v>32</v>
      </c>
      <c r="C44" s="20">
        <v>4506595</v>
      </c>
      <c r="D44" s="20"/>
      <c r="E44" s="21">
        <v>6621338</v>
      </c>
      <c r="F44" s="22">
        <v>6621338</v>
      </c>
      <c r="G44" s="22">
        <v>12970</v>
      </c>
      <c r="H44" s="22">
        <v>344720</v>
      </c>
      <c r="I44" s="22">
        <v>605640</v>
      </c>
      <c r="J44" s="22">
        <v>963330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963330</v>
      </c>
      <c r="X44" s="22">
        <v>1655334</v>
      </c>
      <c r="Y44" s="22">
        <v>-692004</v>
      </c>
      <c r="Z44" s="23">
        <v>-41.804493836289232</v>
      </c>
      <c r="AA44" s="20">
        <v>6621338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18845460</v>
      </c>
      <c r="D47" s="29">
        <f t="shared" ref="D47:Y47" si="1">SUM(D34:D46)</f>
        <v>0</v>
      </c>
      <c r="E47" s="30">
        <f t="shared" si="1"/>
        <v>49172629</v>
      </c>
      <c r="F47" s="31">
        <f t="shared" si="1"/>
        <v>49172629</v>
      </c>
      <c r="G47" s="31">
        <f t="shared" si="1"/>
        <v>175372</v>
      </c>
      <c r="H47" s="31">
        <f t="shared" si="1"/>
        <v>2624993</v>
      </c>
      <c r="I47" s="31">
        <f t="shared" si="1"/>
        <v>4280534</v>
      </c>
      <c r="J47" s="31">
        <f t="shared" si="1"/>
        <v>7080899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7080899</v>
      </c>
      <c r="X47" s="31">
        <f t="shared" si="1"/>
        <v>12293166</v>
      </c>
      <c r="Y47" s="31">
        <f t="shared" si="1"/>
        <v>-5212267</v>
      </c>
      <c r="Z47" s="32">
        <f>+IF(X47&lt;&gt;0,+(Y47/X47)*100,0)</f>
        <v>-42.399712165279475</v>
      </c>
      <c r="AA47" s="29">
        <f>SUM(AA34:AA46)</f>
        <v>49172629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-5444128</v>
      </c>
      <c r="D48" s="39">
        <f t="shared" si="2"/>
        <v>0</v>
      </c>
      <c r="E48" s="40">
        <f t="shared" si="2"/>
        <v>-37864201</v>
      </c>
      <c r="F48" s="41">
        <f t="shared" si="2"/>
        <v>-37864201</v>
      </c>
      <c r="G48" s="41">
        <f t="shared" si="2"/>
        <v>404283</v>
      </c>
      <c r="H48" s="41">
        <f t="shared" si="2"/>
        <v>-1820579</v>
      </c>
      <c r="I48" s="41">
        <f t="shared" si="2"/>
        <v>-3443665</v>
      </c>
      <c r="J48" s="41">
        <f t="shared" si="2"/>
        <v>-4859961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-4859961</v>
      </c>
      <c r="X48" s="41">
        <f t="shared" si="2"/>
        <v>-9466053</v>
      </c>
      <c r="Y48" s="41">
        <f t="shared" si="2"/>
        <v>4606092</v>
      </c>
      <c r="Z48" s="42">
        <f>+IF(X48&lt;&gt;0,+(Y48/X48)*100,0)</f>
        <v>-48.659055680334774</v>
      </c>
      <c r="AA48" s="39">
        <f>+AA32-AA47</f>
        <v>-37864201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-5444128</v>
      </c>
      <c r="D51" s="48">
        <f t="shared" si="3"/>
        <v>0</v>
      </c>
      <c r="E51" s="49">
        <f t="shared" si="3"/>
        <v>-37864201</v>
      </c>
      <c r="F51" s="50">
        <f t="shared" si="3"/>
        <v>-37864201</v>
      </c>
      <c r="G51" s="50">
        <f t="shared" si="3"/>
        <v>404283</v>
      </c>
      <c r="H51" s="50">
        <f t="shared" si="3"/>
        <v>-1820579</v>
      </c>
      <c r="I51" s="50">
        <f t="shared" si="3"/>
        <v>-3443665</v>
      </c>
      <c r="J51" s="50">
        <f t="shared" si="3"/>
        <v>-4859961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-4859961</v>
      </c>
      <c r="X51" s="50">
        <f t="shared" si="3"/>
        <v>-9466053</v>
      </c>
      <c r="Y51" s="50">
        <f t="shared" si="3"/>
        <v>4606092</v>
      </c>
      <c r="Z51" s="51">
        <f>+IF(X51&lt;&gt;0,+(Y51/X51)*100,0)</f>
        <v>-48.659055680334774</v>
      </c>
      <c r="AA51" s="48">
        <f>SUM(AA48:AA50)</f>
        <v>-37864201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-5444128</v>
      </c>
      <c r="D53" s="54">
        <f>+D51-D52</f>
        <v>0</v>
      </c>
      <c r="E53" s="55">
        <f t="shared" si="4"/>
        <v>-37864201</v>
      </c>
      <c r="F53" s="56">
        <f t="shared" si="4"/>
        <v>-37864201</v>
      </c>
      <c r="G53" s="56">
        <f t="shared" si="4"/>
        <v>404283</v>
      </c>
      <c r="H53" s="56">
        <f t="shared" si="4"/>
        <v>-1820579</v>
      </c>
      <c r="I53" s="56">
        <f t="shared" si="4"/>
        <v>-3443665</v>
      </c>
      <c r="J53" s="56">
        <f t="shared" si="4"/>
        <v>-4859961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-4859961</v>
      </c>
      <c r="X53" s="56">
        <f t="shared" si="4"/>
        <v>-9466053</v>
      </c>
      <c r="Y53" s="56">
        <f t="shared" si="4"/>
        <v>4606092</v>
      </c>
      <c r="Z53" s="57">
        <f>+IF(X53&lt;&gt;0,+(Y53/X53)*100,0)</f>
        <v>-48.659055680334774</v>
      </c>
      <c r="AA53" s="54">
        <f>+AA51-AA52</f>
        <v>-37864201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-5444128</v>
      </c>
      <c r="D56" s="48">
        <f>SUM(D53:D55)</f>
        <v>0</v>
      </c>
      <c r="E56" s="49">
        <f t="shared" si="5"/>
        <v>-37864201</v>
      </c>
      <c r="F56" s="50">
        <f t="shared" si="5"/>
        <v>-37864201</v>
      </c>
      <c r="G56" s="50">
        <f t="shared" si="5"/>
        <v>404283</v>
      </c>
      <c r="H56" s="50">
        <f t="shared" si="5"/>
        <v>-1820579</v>
      </c>
      <c r="I56" s="50">
        <f t="shared" si="5"/>
        <v>-3443665</v>
      </c>
      <c r="J56" s="50">
        <f t="shared" si="5"/>
        <v>-4859961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-4859961</v>
      </c>
      <c r="X56" s="50">
        <f t="shared" si="5"/>
        <v>-9466053</v>
      </c>
      <c r="Y56" s="50">
        <f t="shared" si="5"/>
        <v>4606092</v>
      </c>
      <c r="Z56" s="51">
        <f>+IF(X56&lt;&gt;0,+(Y56/X56)*100,0)</f>
        <v>-48.659055680334774</v>
      </c>
      <c r="AA56" s="48">
        <f>SUM(AA53:AA55)</f>
        <v>-37864201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-5444128</v>
      </c>
      <c r="D59" s="65">
        <f>SUM(D56:D58)</f>
        <v>0</v>
      </c>
      <c r="E59" s="66">
        <f t="shared" si="6"/>
        <v>-37864201</v>
      </c>
      <c r="F59" s="67">
        <f t="shared" si="6"/>
        <v>-37864201</v>
      </c>
      <c r="G59" s="67">
        <f t="shared" si="6"/>
        <v>404283</v>
      </c>
      <c r="H59" s="67">
        <f t="shared" si="6"/>
        <v>-1820579</v>
      </c>
      <c r="I59" s="67">
        <f t="shared" si="6"/>
        <v>-3443665</v>
      </c>
      <c r="J59" s="67">
        <f t="shared" si="6"/>
        <v>-4859961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-4859961</v>
      </c>
      <c r="X59" s="67">
        <f t="shared" si="6"/>
        <v>-9466053</v>
      </c>
      <c r="Y59" s="67">
        <f t="shared" si="6"/>
        <v>4606092</v>
      </c>
      <c r="Z59" s="68">
        <f>+IF(X59&lt;&gt;0,+(Y59/X59)*100,0)</f>
        <v>-48.659055680334774</v>
      </c>
      <c r="AA59" s="65">
        <f>SUM(AA56:AA58)</f>
        <v>-37864201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148881730</v>
      </c>
      <c r="D6" s="20"/>
      <c r="E6" s="21">
        <v>170602026</v>
      </c>
      <c r="F6" s="22">
        <v>170602026</v>
      </c>
      <c r="G6" s="22">
        <v>14498755</v>
      </c>
      <c r="H6" s="22">
        <v>17122544</v>
      </c>
      <c r="I6" s="22">
        <v>14487986</v>
      </c>
      <c r="J6" s="22">
        <v>46109285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46109285</v>
      </c>
      <c r="X6" s="22">
        <v>42650505</v>
      </c>
      <c r="Y6" s="22">
        <v>3458780</v>
      </c>
      <c r="Z6" s="23">
        <v>8.1095874480266996</v>
      </c>
      <c r="AA6" s="20">
        <v>170602026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111193</v>
      </c>
      <c r="D19" s="20"/>
      <c r="E19" s="21">
        <v>301378</v>
      </c>
      <c r="F19" s="22">
        <v>301378</v>
      </c>
      <c r="G19" s="22">
        <v>14</v>
      </c>
      <c r="H19" s="22"/>
      <c r="I19" s="22">
        <v>14</v>
      </c>
      <c r="J19" s="22">
        <v>28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28</v>
      </c>
      <c r="X19" s="22">
        <v>75345</v>
      </c>
      <c r="Y19" s="22">
        <v>-75317</v>
      </c>
      <c r="Z19" s="23">
        <v>-99.962837613643913</v>
      </c>
      <c r="AA19" s="20">
        <v>301378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93444</v>
      </c>
      <c r="D23" s="20"/>
      <c r="E23" s="21">
        <v>114539</v>
      </c>
      <c r="F23" s="22">
        <v>114539</v>
      </c>
      <c r="G23" s="22">
        <v>3074</v>
      </c>
      <c r="H23" s="22"/>
      <c r="I23" s="22"/>
      <c r="J23" s="22">
        <v>3074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3074</v>
      </c>
      <c r="X23" s="22">
        <v>28635</v>
      </c>
      <c r="Y23" s="22">
        <v>-25561</v>
      </c>
      <c r="Z23" s="23">
        <v>-89.264885629474421</v>
      </c>
      <c r="AA23" s="20">
        <v>114539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62092330</v>
      </c>
      <c r="D25" s="20"/>
      <c r="E25" s="21">
        <v>64762113</v>
      </c>
      <c r="F25" s="22">
        <v>64762113</v>
      </c>
      <c r="G25" s="22">
        <v>26984105</v>
      </c>
      <c r="H25" s="22"/>
      <c r="I25" s="22"/>
      <c r="J25" s="22">
        <v>26984105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26984105</v>
      </c>
      <c r="X25" s="22">
        <v>16190529</v>
      </c>
      <c r="Y25" s="22">
        <v>10793576</v>
      </c>
      <c r="Z25" s="23">
        <v>66.665987257118033</v>
      </c>
      <c r="AA25" s="20">
        <v>64762113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211178697</v>
      </c>
      <c r="D32" s="29">
        <f t="shared" ref="D32:Y32" si="0">SUM(D6:D31)</f>
        <v>0</v>
      </c>
      <c r="E32" s="30">
        <f t="shared" si="0"/>
        <v>235780056</v>
      </c>
      <c r="F32" s="31">
        <f t="shared" si="0"/>
        <v>235780056</v>
      </c>
      <c r="G32" s="31">
        <f t="shared" si="0"/>
        <v>41485948</v>
      </c>
      <c r="H32" s="31">
        <f t="shared" si="0"/>
        <v>17122544</v>
      </c>
      <c r="I32" s="31">
        <f t="shared" si="0"/>
        <v>14488000</v>
      </c>
      <c r="J32" s="31">
        <f t="shared" si="0"/>
        <v>73096492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73096492</v>
      </c>
      <c r="X32" s="31">
        <f t="shared" si="0"/>
        <v>58945014</v>
      </c>
      <c r="Y32" s="31">
        <f t="shared" si="0"/>
        <v>14151478</v>
      </c>
      <c r="Z32" s="32">
        <f>+IF(X32&lt;&gt;0,+(Y32/X32)*100,0)</f>
        <v>24.007930509610194</v>
      </c>
      <c r="AA32" s="29">
        <f>SUM(AA6:AA31)</f>
        <v>235780056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8967279</v>
      </c>
      <c r="D34" s="20"/>
      <c r="E34" s="21">
        <v>9533293</v>
      </c>
      <c r="F34" s="22">
        <v>9533293</v>
      </c>
      <c r="G34" s="22">
        <v>763705</v>
      </c>
      <c r="H34" s="22">
        <v>695456</v>
      </c>
      <c r="I34" s="22">
        <v>748851</v>
      </c>
      <c r="J34" s="22">
        <v>2208012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2208012</v>
      </c>
      <c r="X34" s="22">
        <v>2383341</v>
      </c>
      <c r="Y34" s="22">
        <v>-175329</v>
      </c>
      <c r="Z34" s="23">
        <v>-7.3564378743956489</v>
      </c>
      <c r="AA34" s="20">
        <v>9533293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152962060</v>
      </c>
      <c r="D36" s="20"/>
      <c r="E36" s="21">
        <v>137419000</v>
      </c>
      <c r="F36" s="22">
        <v>137419000</v>
      </c>
      <c r="G36" s="22"/>
      <c r="H36" s="22">
        <v>22795666</v>
      </c>
      <c r="I36" s="22">
        <v>19872366</v>
      </c>
      <c r="J36" s="22">
        <v>42668032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42668032</v>
      </c>
      <c r="X36" s="22">
        <v>34354752</v>
      </c>
      <c r="Y36" s="22">
        <v>8313280</v>
      </c>
      <c r="Z36" s="23">
        <v>24.198340887455686</v>
      </c>
      <c r="AA36" s="20">
        <v>137419000</v>
      </c>
    </row>
    <row r="37" spans="1:27" ht="13.5" x14ac:dyDescent="0.25">
      <c r="A37" s="19" t="s">
        <v>63</v>
      </c>
      <c r="B37" s="15" t="s">
        <v>32</v>
      </c>
      <c r="C37" s="20">
        <v>8895008</v>
      </c>
      <c r="D37" s="20"/>
      <c r="E37" s="21">
        <v>7500000</v>
      </c>
      <c r="F37" s="22">
        <v>7500000</v>
      </c>
      <c r="G37" s="22">
        <v>971631</v>
      </c>
      <c r="H37" s="22">
        <v>138896</v>
      </c>
      <c r="I37" s="22">
        <v>1277484</v>
      </c>
      <c r="J37" s="22">
        <v>2388011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2388011</v>
      </c>
      <c r="X37" s="22">
        <v>1875003</v>
      </c>
      <c r="Y37" s="22">
        <v>513008</v>
      </c>
      <c r="Z37" s="23">
        <v>27.360382890054041</v>
      </c>
      <c r="AA37" s="20">
        <v>7500000</v>
      </c>
    </row>
    <row r="38" spans="1:27" ht="13.5" x14ac:dyDescent="0.25">
      <c r="A38" s="19" t="s">
        <v>64</v>
      </c>
      <c r="B38" s="15" t="s">
        <v>32</v>
      </c>
      <c r="C38" s="20">
        <v>-12845007</v>
      </c>
      <c r="D38" s="20"/>
      <c r="E38" s="21">
        <v>1548219</v>
      </c>
      <c r="F38" s="22">
        <v>1548219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387057</v>
      </c>
      <c r="Y38" s="22">
        <v>-387057</v>
      </c>
      <c r="Z38" s="23">
        <v>-100</v>
      </c>
      <c r="AA38" s="20">
        <v>1548219</v>
      </c>
    </row>
    <row r="39" spans="1:27" ht="13.5" x14ac:dyDescent="0.25">
      <c r="A39" s="19" t="s">
        <v>65</v>
      </c>
      <c r="B39" s="15" t="s">
        <v>32</v>
      </c>
      <c r="C39" s="20">
        <v>10629147</v>
      </c>
      <c r="D39" s="20"/>
      <c r="E39" s="21">
        <v>6500000</v>
      </c>
      <c r="F39" s="22">
        <v>6500000</v>
      </c>
      <c r="G39" s="22">
        <v>897641</v>
      </c>
      <c r="H39" s="22">
        <v>897641</v>
      </c>
      <c r="I39" s="22">
        <v>1087673</v>
      </c>
      <c r="J39" s="22">
        <v>2882955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2882955</v>
      </c>
      <c r="X39" s="22">
        <v>1625001</v>
      </c>
      <c r="Y39" s="22">
        <v>1257954</v>
      </c>
      <c r="Z39" s="23">
        <v>77.412506207688494</v>
      </c>
      <c r="AA39" s="20">
        <v>6500000</v>
      </c>
    </row>
    <row r="40" spans="1:27" ht="13.5" x14ac:dyDescent="0.25">
      <c r="A40" s="19" t="s">
        <v>40</v>
      </c>
      <c r="B40" s="15" t="s">
        <v>32</v>
      </c>
      <c r="C40" s="20">
        <v>269094</v>
      </c>
      <c r="D40" s="20"/>
      <c r="E40" s="21">
        <v>510658</v>
      </c>
      <c r="F40" s="22">
        <v>510658</v>
      </c>
      <c r="G40" s="22">
        <v>986</v>
      </c>
      <c r="H40" s="22">
        <v>904</v>
      </c>
      <c r="I40" s="22">
        <v>4428</v>
      </c>
      <c r="J40" s="22">
        <v>6318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6318</v>
      </c>
      <c r="X40" s="22">
        <v>127668</v>
      </c>
      <c r="Y40" s="22">
        <v>-121350</v>
      </c>
      <c r="Z40" s="23">
        <v>-95.051226619043135</v>
      </c>
      <c r="AA40" s="20">
        <v>510658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397718</v>
      </c>
      <c r="D43" s="20"/>
      <c r="E43" s="21">
        <v>56751</v>
      </c>
      <c r="F43" s="22">
        <v>56751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14190</v>
      </c>
      <c r="Y43" s="22">
        <v>-14190</v>
      </c>
      <c r="Z43" s="23">
        <v>-100</v>
      </c>
      <c r="AA43" s="20">
        <v>56751</v>
      </c>
    </row>
    <row r="44" spans="1:27" ht="13.5" x14ac:dyDescent="0.25">
      <c r="A44" s="19" t="s">
        <v>69</v>
      </c>
      <c r="B44" s="15" t="s">
        <v>32</v>
      </c>
      <c r="C44" s="20">
        <v>4876644</v>
      </c>
      <c r="D44" s="20"/>
      <c r="E44" s="21">
        <v>4469014</v>
      </c>
      <c r="F44" s="22">
        <v>4469014</v>
      </c>
      <c r="G44" s="22">
        <v>339662</v>
      </c>
      <c r="H44" s="22">
        <v>163013</v>
      </c>
      <c r="I44" s="22">
        <v>707746</v>
      </c>
      <c r="J44" s="22">
        <v>1210421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1210421</v>
      </c>
      <c r="X44" s="22">
        <v>1117257</v>
      </c>
      <c r="Y44" s="22">
        <v>93164</v>
      </c>
      <c r="Z44" s="23">
        <v>8.338636499927949</v>
      </c>
      <c r="AA44" s="20">
        <v>4469014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174151943</v>
      </c>
      <c r="D47" s="29">
        <f t="shared" ref="D47:Y47" si="1">SUM(D34:D46)</f>
        <v>0</v>
      </c>
      <c r="E47" s="30">
        <f t="shared" si="1"/>
        <v>167536935</v>
      </c>
      <c r="F47" s="31">
        <f t="shared" si="1"/>
        <v>167536935</v>
      </c>
      <c r="G47" s="31">
        <f t="shared" si="1"/>
        <v>2973625</v>
      </c>
      <c r="H47" s="31">
        <f t="shared" si="1"/>
        <v>24691576</v>
      </c>
      <c r="I47" s="31">
        <f t="shared" si="1"/>
        <v>23698548</v>
      </c>
      <c r="J47" s="31">
        <f t="shared" si="1"/>
        <v>51363749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51363749</v>
      </c>
      <c r="X47" s="31">
        <f t="shared" si="1"/>
        <v>41884269</v>
      </c>
      <c r="Y47" s="31">
        <f t="shared" si="1"/>
        <v>9479480</v>
      </c>
      <c r="Z47" s="32">
        <f>+IF(X47&lt;&gt;0,+(Y47/X47)*100,0)</f>
        <v>22.632554480060282</v>
      </c>
      <c r="AA47" s="29">
        <f>SUM(AA34:AA46)</f>
        <v>167536935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37026754</v>
      </c>
      <c r="D48" s="39">
        <f t="shared" si="2"/>
        <v>0</v>
      </c>
      <c r="E48" s="40">
        <f t="shared" si="2"/>
        <v>68243121</v>
      </c>
      <c r="F48" s="41">
        <f t="shared" si="2"/>
        <v>68243121</v>
      </c>
      <c r="G48" s="41">
        <f t="shared" si="2"/>
        <v>38512323</v>
      </c>
      <c r="H48" s="41">
        <f t="shared" si="2"/>
        <v>-7569032</v>
      </c>
      <c r="I48" s="41">
        <f t="shared" si="2"/>
        <v>-9210548</v>
      </c>
      <c r="J48" s="41">
        <f t="shared" si="2"/>
        <v>21732743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21732743</v>
      </c>
      <c r="X48" s="41">
        <f t="shared" si="2"/>
        <v>17060745</v>
      </c>
      <c r="Y48" s="41">
        <f t="shared" si="2"/>
        <v>4671998</v>
      </c>
      <c r="Z48" s="42">
        <f>+IF(X48&lt;&gt;0,+(Y48/X48)*100,0)</f>
        <v>27.384489950468165</v>
      </c>
      <c r="AA48" s="39">
        <f>+AA32-AA47</f>
        <v>68243121</v>
      </c>
    </row>
    <row r="49" spans="1:27" ht="25.5" x14ac:dyDescent="0.25">
      <c r="A49" s="43" t="s">
        <v>74</v>
      </c>
      <c r="B49" s="15" t="s">
        <v>32</v>
      </c>
      <c r="C49" s="20">
        <v>53024914</v>
      </c>
      <c r="D49" s="20"/>
      <c r="E49" s="21">
        <v>58183000</v>
      </c>
      <c r="F49" s="22">
        <v>58183000</v>
      </c>
      <c r="G49" s="22"/>
      <c r="H49" s="22">
        <v>9234839</v>
      </c>
      <c r="I49" s="22">
        <v>4989838</v>
      </c>
      <c r="J49" s="22">
        <v>14224677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14224677</v>
      </c>
      <c r="X49" s="22">
        <v>14545755</v>
      </c>
      <c r="Y49" s="22">
        <v>-321078</v>
      </c>
      <c r="Z49" s="23">
        <v>-2.2073656541032074</v>
      </c>
      <c r="AA49" s="20">
        <v>58183000</v>
      </c>
    </row>
    <row r="50" spans="1:27" ht="13.5" x14ac:dyDescent="0.25">
      <c r="A50" s="43" t="s">
        <v>75</v>
      </c>
      <c r="B50" s="15" t="s">
        <v>32</v>
      </c>
      <c r="C50" s="44">
        <v>6476647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96528315</v>
      </c>
      <c r="D51" s="48">
        <f t="shared" si="3"/>
        <v>0</v>
      </c>
      <c r="E51" s="49">
        <f t="shared" si="3"/>
        <v>126426121</v>
      </c>
      <c r="F51" s="50">
        <f t="shared" si="3"/>
        <v>126426121</v>
      </c>
      <c r="G51" s="50">
        <f t="shared" si="3"/>
        <v>38512323</v>
      </c>
      <c r="H51" s="50">
        <f t="shared" si="3"/>
        <v>1665807</v>
      </c>
      <c r="I51" s="50">
        <f t="shared" si="3"/>
        <v>-4220710</v>
      </c>
      <c r="J51" s="50">
        <f t="shared" si="3"/>
        <v>35957420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35957420</v>
      </c>
      <c r="X51" s="50">
        <f t="shared" si="3"/>
        <v>31606500</v>
      </c>
      <c r="Y51" s="50">
        <f t="shared" si="3"/>
        <v>4350920</v>
      </c>
      <c r="Z51" s="51">
        <f>+IF(X51&lt;&gt;0,+(Y51/X51)*100,0)</f>
        <v>13.765902583329378</v>
      </c>
      <c r="AA51" s="48">
        <f>SUM(AA48:AA50)</f>
        <v>126426121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96528315</v>
      </c>
      <c r="D53" s="54">
        <f>+D51-D52</f>
        <v>0</v>
      </c>
      <c r="E53" s="55">
        <f t="shared" si="4"/>
        <v>126426121</v>
      </c>
      <c r="F53" s="56">
        <f t="shared" si="4"/>
        <v>126426121</v>
      </c>
      <c r="G53" s="56">
        <f t="shared" si="4"/>
        <v>38512323</v>
      </c>
      <c r="H53" s="56">
        <f t="shared" si="4"/>
        <v>1665807</v>
      </c>
      <c r="I53" s="56">
        <f t="shared" si="4"/>
        <v>-4220710</v>
      </c>
      <c r="J53" s="56">
        <f t="shared" si="4"/>
        <v>35957420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35957420</v>
      </c>
      <c r="X53" s="56">
        <f t="shared" si="4"/>
        <v>31606500</v>
      </c>
      <c r="Y53" s="56">
        <f t="shared" si="4"/>
        <v>4350920</v>
      </c>
      <c r="Z53" s="57">
        <f>+IF(X53&lt;&gt;0,+(Y53/X53)*100,0)</f>
        <v>13.765902583329378</v>
      </c>
      <c r="AA53" s="54">
        <f>+AA51-AA52</f>
        <v>126426121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96528315</v>
      </c>
      <c r="D56" s="48">
        <f>SUM(D53:D55)</f>
        <v>0</v>
      </c>
      <c r="E56" s="49">
        <f t="shared" si="5"/>
        <v>126426121</v>
      </c>
      <c r="F56" s="50">
        <f t="shared" si="5"/>
        <v>126426121</v>
      </c>
      <c r="G56" s="50">
        <f t="shared" si="5"/>
        <v>38512323</v>
      </c>
      <c r="H56" s="50">
        <f t="shared" si="5"/>
        <v>1665807</v>
      </c>
      <c r="I56" s="50">
        <f t="shared" si="5"/>
        <v>-4220710</v>
      </c>
      <c r="J56" s="50">
        <f t="shared" si="5"/>
        <v>35957420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35957420</v>
      </c>
      <c r="X56" s="50">
        <f t="shared" si="5"/>
        <v>31606500</v>
      </c>
      <c r="Y56" s="50">
        <f t="shared" si="5"/>
        <v>4350920</v>
      </c>
      <c r="Z56" s="51">
        <f>+IF(X56&lt;&gt;0,+(Y56/X56)*100,0)</f>
        <v>13.765902583329378</v>
      </c>
      <c r="AA56" s="48">
        <f>SUM(AA53:AA55)</f>
        <v>126426121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96528315</v>
      </c>
      <c r="D59" s="65">
        <f>SUM(D56:D58)</f>
        <v>0</v>
      </c>
      <c r="E59" s="66">
        <f t="shared" si="6"/>
        <v>126426121</v>
      </c>
      <c r="F59" s="67">
        <f t="shared" si="6"/>
        <v>126426121</v>
      </c>
      <c r="G59" s="67">
        <f t="shared" si="6"/>
        <v>38512323</v>
      </c>
      <c r="H59" s="67">
        <f t="shared" si="6"/>
        <v>1665807</v>
      </c>
      <c r="I59" s="67">
        <f t="shared" si="6"/>
        <v>-4220710</v>
      </c>
      <c r="J59" s="67">
        <f t="shared" si="6"/>
        <v>35957420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35957420</v>
      </c>
      <c r="X59" s="67">
        <f t="shared" si="6"/>
        <v>31606500</v>
      </c>
      <c r="Y59" s="67">
        <f t="shared" si="6"/>
        <v>4350920</v>
      </c>
      <c r="Z59" s="68">
        <f>+IF(X59&lt;&gt;0,+(Y59/X59)*100,0)</f>
        <v>13.765902583329378</v>
      </c>
      <c r="AA59" s="65">
        <f>SUM(AA56:AA58)</f>
        <v>126426121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216901814</v>
      </c>
      <c r="D6" s="20"/>
      <c r="E6" s="21">
        <v>250960451</v>
      </c>
      <c r="F6" s="22">
        <v>250960451</v>
      </c>
      <c r="G6" s="22">
        <v>21700787</v>
      </c>
      <c r="H6" s="22">
        <v>22087608</v>
      </c>
      <c r="I6" s="22">
        <v>20300166</v>
      </c>
      <c r="J6" s="22">
        <v>64088561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64088561</v>
      </c>
      <c r="X6" s="22">
        <v>62740110</v>
      </c>
      <c r="Y6" s="22">
        <v>1348451</v>
      </c>
      <c r="Z6" s="23">
        <v>2.1492646410725134</v>
      </c>
      <c r="AA6" s="20">
        <v>250960451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236924</v>
      </c>
      <c r="D10" s="20"/>
      <c r="E10" s="21">
        <v>989417</v>
      </c>
      <c r="F10" s="22">
        <v>989417</v>
      </c>
      <c r="G10" s="22">
        <v>16604</v>
      </c>
      <c r="H10" s="22">
        <v>17375</v>
      </c>
      <c r="I10" s="22">
        <v>14722</v>
      </c>
      <c r="J10" s="22">
        <v>48701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48701</v>
      </c>
      <c r="X10" s="22">
        <v>247353</v>
      </c>
      <c r="Y10" s="22">
        <v>-198652</v>
      </c>
      <c r="Z10" s="23">
        <v>-80.311134289861059</v>
      </c>
      <c r="AA10" s="20">
        <v>989417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19903318</v>
      </c>
      <c r="D13" s="20"/>
      <c r="E13" s="21">
        <v>14431845</v>
      </c>
      <c r="F13" s="22">
        <v>14431845</v>
      </c>
      <c r="G13" s="22">
        <v>1197911</v>
      </c>
      <c r="H13" s="22">
        <v>1140222</v>
      </c>
      <c r="I13" s="22">
        <v>1267281</v>
      </c>
      <c r="J13" s="22">
        <v>3605414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3605414</v>
      </c>
      <c r="X13" s="22">
        <v>3607962</v>
      </c>
      <c r="Y13" s="22">
        <v>-2548</v>
      </c>
      <c r="Z13" s="23">
        <v>-7.0621586369257763E-2</v>
      </c>
      <c r="AA13" s="20">
        <v>14431845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193938</v>
      </c>
      <c r="D23" s="20"/>
      <c r="E23" s="21">
        <v>366800</v>
      </c>
      <c r="F23" s="22">
        <v>366800</v>
      </c>
      <c r="G23" s="22">
        <v>30266</v>
      </c>
      <c r="H23" s="22">
        <v>18703</v>
      </c>
      <c r="I23" s="22"/>
      <c r="J23" s="22">
        <v>48969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48969</v>
      </c>
      <c r="X23" s="22">
        <v>91701</v>
      </c>
      <c r="Y23" s="22">
        <v>-42732</v>
      </c>
      <c r="Z23" s="23">
        <v>-46.599273726567873</v>
      </c>
      <c r="AA23" s="20">
        <v>366800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616316</v>
      </c>
      <c r="D28" s="20"/>
      <c r="E28" s="21">
        <v>500000</v>
      </c>
      <c r="F28" s="22">
        <v>500000</v>
      </c>
      <c r="G28" s="22">
        <v>63293</v>
      </c>
      <c r="H28" s="22">
        <v>63293</v>
      </c>
      <c r="I28" s="22">
        <v>61417</v>
      </c>
      <c r="J28" s="22">
        <v>188003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188003</v>
      </c>
      <c r="X28" s="22">
        <v>125001</v>
      </c>
      <c r="Y28" s="22">
        <v>63002</v>
      </c>
      <c r="Z28" s="23">
        <v>50.401196790425672</v>
      </c>
      <c r="AA28" s="20">
        <v>500000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237852310</v>
      </c>
      <c r="D32" s="29">
        <f t="shared" ref="D32:Y32" si="0">SUM(D6:D31)</f>
        <v>0</v>
      </c>
      <c r="E32" s="30">
        <f t="shared" si="0"/>
        <v>267248513</v>
      </c>
      <c r="F32" s="31">
        <f t="shared" si="0"/>
        <v>267248513</v>
      </c>
      <c r="G32" s="31">
        <f t="shared" si="0"/>
        <v>23008861</v>
      </c>
      <c r="H32" s="31">
        <f t="shared" si="0"/>
        <v>23327201</v>
      </c>
      <c r="I32" s="31">
        <f t="shared" si="0"/>
        <v>21643586</v>
      </c>
      <c r="J32" s="31">
        <f t="shared" si="0"/>
        <v>67979648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67979648</v>
      </c>
      <c r="X32" s="31">
        <f t="shared" si="0"/>
        <v>66812127</v>
      </c>
      <c r="Y32" s="31">
        <f t="shared" si="0"/>
        <v>1167521</v>
      </c>
      <c r="Z32" s="32">
        <f>+IF(X32&lt;&gt;0,+(Y32/X32)*100,0)</f>
        <v>1.7474686893294087</v>
      </c>
      <c r="AA32" s="29">
        <f>SUM(AA6:AA31)</f>
        <v>267248513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13801598</v>
      </c>
      <c r="D34" s="20"/>
      <c r="E34" s="21">
        <v>19208102</v>
      </c>
      <c r="F34" s="22">
        <v>19208102</v>
      </c>
      <c r="G34" s="22">
        <v>1141391</v>
      </c>
      <c r="H34" s="22">
        <v>1144122</v>
      </c>
      <c r="I34" s="22">
        <v>1294517</v>
      </c>
      <c r="J34" s="22">
        <v>3580030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3580030</v>
      </c>
      <c r="X34" s="22">
        <v>4802028</v>
      </c>
      <c r="Y34" s="22">
        <v>-1221998</v>
      </c>
      <c r="Z34" s="23">
        <v>-25.447540080982449</v>
      </c>
      <c r="AA34" s="20">
        <v>19208102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173543308</v>
      </c>
      <c r="D36" s="20"/>
      <c r="E36" s="21">
        <v>191095039</v>
      </c>
      <c r="F36" s="22">
        <v>191095039</v>
      </c>
      <c r="G36" s="22"/>
      <c r="H36" s="22"/>
      <c r="I36" s="22">
        <v>22656944</v>
      </c>
      <c r="J36" s="22">
        <v>22656944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22656944</v>
      </c>
      <c r="X36" s="22">
        <v>47773761</v>
      </c>
      <c r="Y36" s="22">
        <v>-25116817</v>
      </c>
      <c r="Z36" s="23">
        <v>-52.574502141457948</v>
      </c>
      <c r="AA36" s="20">
        <v>191095039</v>
      </c>
    </row>
    <row r="37" spans="1:27" ht="13.5" x14ac:dyDescent="0.25">
      <c r="A37" s="19" t="s">
        <v>63</v>
      </c>
      <c r="B37" s="15" t="s">
        <v>32</v>
      </c>
      <c r="C37" s="20">
        <v>1423581</v>
      </c>
      <c r="D37" s="20"/>
      <c r="E37" s="21">
        <v>3100000</v>
      </c>
      <c r="F37" s="22">
        <v>3100000</v>
      </c>
      <c r="G37" s="22">
        <v>15460</v>
      </c>
      <c r="H37" s="22">
        <v>4523</v>
      </c>
      <c r="I37" s="22">
        <v>6415</v>
      </c>
      <c r="J37" s="22">
        <v>26398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26398</v>
      </c>
      <c r="X37" s="22">
        <v>774999</v>
      </c>
      <c r="Y37" s="22">
        <v>-748601</v>
      </c>
      <c r="Z37" s="23">
        <v>-96.593802056518783</v>
      </c>
      <c r="AA37" s="20">
        <v>3100000</v>
      </c>
    </row>
    <row r="38" spans="1:27" ht="13.5" x14ac:dyDescent="0.25">
      <c r="A38" s="19" t="s">
        <v>64</v>
      </c>
      <c r="B38" s="15" t="s">
        <v>32</v>
      </c>
      <c r="C38" s="20">
        <v>10573877</v>
      </c>
      <c r="D38" s="20"/>
      <c r="E38" s="21">
        <v>9943346</v>
      </c>
      <c r="F38" s="22">
        <v>9943346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2485836</v>
      </c>
      <c r="Y38" s="22">
        <v>-2485836</v>
      </c>
      <c r="Z38" s="23">
        <v>-100</v>
      </c>
      <c r="AA38" s="20">
        <v>9943346</v>
      </c>
    </row>
    <row r="39" spans="1:27" ht="13.5" x14ac:dyDescent="0.25">
      <c r="A39" s="19" t="s">
        <v>65</v>
      </c>
      <c r="B39" s="15" t="s">
        <v>32</v>
      </c>
      <c r="C39" s="20">
        <v>9056702</v>
      </c>
      <c r="D39" s="20"/>
      <c r="E39" s="21">
        <v>8115461</v>
      </c>
      <c r="F39" s="22">
        <v>8115461</v>
      </c>
      <c r="G39" s="22"/>
      <c r="H39" s="22"/>
      <c r="I39" s="22">
        <v>1802406</v>
      </c>
      <c r="J39" s="22">
        <v>1802406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1802406</v>
      </c>
      <c r="X39" s="22">
        <v>2028864</v>
      </c>
      <c r="Y39" s="22">
        <v>-226458</v>
      </c>
      <c r="Z39" s="23">
        <v>-11.161812718841677</v>
      </c>
      <c r="AA39" s="20">
        <v>8115461</v>
      </c>
    </row>
    <row r="40" spans="1:27" ht="13.5" x14ac:dyDescent="0.25">
      <c r="A40" s="19" t="s">
        <v>40</v>
      </c>
      <c r="B40" s="15" t="s">
        <v>32</v>
      </c>
      <c r="C40" s="20">
        <v>16232444</v>
      </c>
      <c r="D40" s="20"/>
      <c r="E40" s="21">
        <v>24750000</v>
      </c>
      <c r="F40" s="22">
        <v>24750000</v>
      </c>
      <c r="G40" s="22"/>
      <c r="H40" s="22">
        <v>2626</v>
      </c>
      <c r="I40" s="22">
        <v>2416694</v>
      </c>
      <c r="J40" s="22">
        <v>2419320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2419320</v>
      </c>
      <c r="X40" s="22">
        <v>6187500</v>
      </c>
      <c r="Y40" s="22">
        <v>-3768180</v>
      </c>
      <c r="Z40" s="23">
        <v>-60.899878787878791</v>
      </c>
      <c r="AA40" s="20">
        <v>24750000</v>
      </c>
    </row>
    <row r="41" spans="1:27" ht="13.5" x14ac:dyDescent="0.25">
      <c r="A41" s="19" t="s">
        <v>66</v>
      </c>
      <c r="B41" s="15" t="s">
        <v>32</v>
      </c>
      <c r="C41" s="20">
        <v>2114180</v>
      </c>
      <c r="D41" s="20"/>
      <c r="E41" s="21">
        <v>4300000</v>
      </c>
      <c r="F41" s="22">
        <v>4300000</v>
      </c>
      <c r="G41" s="22"/>
      <c r="H41" s="22">
        <v>140278</v>
      </c>
      <c r="I41" s="22"/>
      <c r="J41" s="22">
        <v>140278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140278</v>
      </c>
      <c r="X41" s="22">
        <v>1074999</v>
      </c>
      <c r="Y41" s="22">
        <v>-934721</v>
      </c>
      <c r="Z41" s="23">
        <v>-86.950871582206119</v>
      </c>
      <c r="AA41" s="20">
        <v>4300000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109401</v>
      </c>
      <c r="D43" s="20"/>
      <c r="E43" s="21">
        <v>1346485</v>
      </c>
      <c r="F43" s="22">
        <v>1346485</v>
      </c>
      <c r="G43" s="22"/>
      <c r="H43" s="22"/>
      <c r="I43" s="22">
        <v>17910</v>
      </c>
      <c r="J43" s="22">
        <v>17910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17910</v>
      </c>
      <c r="X43" s="22">
        <v>336621</v>
      </c>
      <c r="Y43" s="22">
        <v>-318711</v>
      </c>
      <c r="Z43" s="23">
        <v>-94.679476325006462</v>
      </c>
      <c r="AA43" s="20">
        <v>1346485</v>
      </c>
    </row>
    <row r="44" spans="1:27" ht="13.5" x14ac:dyDescent="0.25">
      <c r="A44" s="19" t="s">
        <v>69</v>
      </c>
      <c r="B44" s="15" t="s">
        <v>32</v>
      </c>
      <c r="C44" s="20">
        <v>646526</v>
      </c>
      <c r="D44" s="20"/>
      <c r="E44" s="21">
        <v>914618</v>
      </c>
      <c r="F44" s="22">
        <v>914618</v>
      </c>
      <c r="G44" s="22">
        <v>9881</v>
      </c>
      <c r="H44" s="22">
        <v>9907</v>
      </c>
      <c r="I44" s="22">
        <v>11354</v>
      </c>
      <c r="J44" s="22">
        <v>31142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31142</v>
      </c>
      <c r="X44" s="22">
        <v>228657</v>
      </c>
      <c r="Y44" s="22">
        <v>-197515</v>
      </c>
      <c r="Z44" s="23">
        <v>-86.380473810117337</v>
      </c>
      <c r="AA44" s="20">
        <v>914618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227501617</v>
      </c>
      <c r="D47" s="29">
        <f t="shared" ref="D47:Y47" si="1">SUM(D34:D46)</f>
        <v>0</v>
      </c>
      <c r="E47" s="30">
        <f t="shared" si="1"/>
        <v>262773051</v>
      </c>
      <c r="F47" s="31">
        <f t="shared" si="1"/>
        <v>262773051</v>
      </c>
      <c r="G47" s="31">
        <f t="shared" si="1"/>
        <v>1166732</v>
      </c>
      <c r="H47" s="31">
        <f t="shared" si="1"/>
        <v>1301456</v>
      </c>
      <c r="I47" s="31">
        <f t="shared" si="1"/>
        <v>28206240</v>
      </c>
      <c r="J47" s="31">
        <f t="shared" si="1"/>
        <v>30674428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30674428</v>
      </c>
      <c r="X47" s="31">
        <f t="shared" si="1"/>
        <v>65693265</v>
      </c>
      <c r="Y47" s="31">
        <f t="shared" si="1"/>
        <v>-35018837</v>
      </c>
      <c r="Z47" s="32">
        <f>+IF(X47&lt;&gt;0,+(Y47/X47)*100,0)</f>
        <v>-53.30658629921956</v>
      </c>
      <c r="AA47" s="29">
        <f>SUM(AA34:AA46)</f>
        <v>262773051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10350693</v>
      </c>
      <c r="D48" s="39">
        <f t="shared" si="2"/>
        <v>0</v>
      </c>
      <c r="E48" s="40">
        <f t="shared" si="2"/>
        <v>4475462</v>
      </c>
      <c r="F48" s="41">
        <f t="shared" si="2"/>
        <v>4475462</v>
      </c>
      <c r="G48" s="41">
        <f t="shared" si="2"/>
        <v>21842129</v>
      </c>
      <c r="H48" s="41">
        <f t="shared" si="2"/>
        <v>22025745</v>
      </c>
      <c r="I48" s="41">
        <f t="shared" si="2"/>
        <v>-6562654</v>
      </c>
      <c r="J48" s="41">
        <f t="shared" si="2"/>
        <v>37305220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37305220</v>
      </c>
      <c r="X48" s="41">
        <f t="shared" si="2"/>
        <v>1118862</v>
      </c>
      <c r="Y48" s="41">
        <f t="shared" si="2"/>
        <v>36186358</v>
      </c>
      <c r="Z48" s="42">
        <f>+IF(X48&lt;&gt;0,+(Y48/X48)*100,0)</f>
        <v>3234.2110108306479</v>
      </c>
      <c r="AA48" s="39">
        <f>+AA32-AA47</f>
        <v>4475462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4825000</v>
      </c>
      <c r="F49" s="22">
        <v>4825000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1206249</v>
      </c>
      <c r="Y49" s="22">
        <v>-1206249</v>
      </c>
      <c r="Z49" s="23">
        <v>-100</v>
      </c>
      <c r="AA49" s="20">
        <v>4825000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10350693</v>
      </c>
      <c r="D51" s="48">
        <f t="shared" si="3"/>
        <v>0</v>
      </c>
      <c r="E51" s="49">
        <f t="shared" si="3"/>
        <v>9300462</v>
      </c>
      <c r="F51" s="50">
        <f t="shared" si="3"/>
        <v>9300462</v>
      </c>
      <c r="G51" s="50">
        <f t="shared" si="3"/>
        <v>21842129</v>
      </c>
      <c r="H51" s="50">
        <f t="shared" si="3"/>
        <v>22025745</v>
      </c>
      <c r="I51" s="50">
        <f t="shared" si="3"/>
        <v>-6562654</v>
      </c>
      <c r="J51" s="50">
        <f t="shared" si="3"/>
        <v>37305220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37305220</v>
      </c>
      <c r="X51" s="50">
        <f t="shared" si="3"/>
        <v>2325111</v>
      </c>
      <c r="Y51" s="50">
        <f t="shared" si="3"/>
        <v>34980109</v>
      </c>
      <c r="Z51" s="51">
        <f>+IF(X51&lt;&gt;0,+(Y51/X51)*100,0)</f>
        <v>1504.448991897591</v>
      </c>
      <c r="AA51" s="48">
        <f>SUM(AA48:AA50)</f>
        <v>9300462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10350693</v>
      </c>
      <c r="D53" s="54">
        <f>+D51-D52</f>
        <v>0</v>
      </c>
      <c r="E53" s="55">
        <f t="shared" si="4"/>
        <v>9300462</v>
      </c>
      <c r="F53" s="56">
        <f t="shared" si="4"/>
        <v>9300462</v>
      </c>
      <c r="G53" s="56">
        <f t="shared" si="4"/>
        <v>21842129</v>
      </c>
      <c r="H53" s="56">
        <f t="shared" si="4"/>
        <v>22025745</v>
      </c>
      <c r="I53" s="56">
        <f t="shared" si="4"/>
        <v>-6562654</v>
      </c>
      <c r="J53" s="56">
        <f t="shared" si="4"/>
        <v>37305220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37305220</v>
      </c>
      <c r="X53" s="56">
        <f t="shared" si="4"/>
        <v>2325111</v>
      </c>
      <c r="Y53" s="56">
        <f t="shared" si="4"/>
        <v>34980109</v>
      </c>
      <c r="Z53" s="57">
        <f>+IF(X53&lt;&gt;0,+(Y53/X53)*100,0)</f>
        <v>1504.448991897591</v>
      </c>
      <c r="AA53" s="54">
        <f>+AA51-AA52</f>
        <v>9300462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10350693</v>
      </c>
      <c r="D56" s="48">
        <f>SUM(D53:D55)</f>
        <v>0</v>
      </c>
      <c r="E56" s="49">
        <f t="shared" si="5"/>
        <v>9300462</v>
      </c>
      <c r="F56" s="50">
        <f t="shared" si="5"/>
        <v>9300462</v>
      </c>
      <c r="G56" s="50">
        <f t="shared" si="5"/>
        <v>21842129</v>
      </c>
      <c r="H56" s="50">
        <f t="shared" si="5"/>
        <v>22025745</v>
      </c>
      <c r="I56" s="50">
        <f t="shared" si="5"/>
        <v>-6562654</v>
      </c>
      <c r="J56" s="50">
        <f t="shared" si="5"/>
        <v>37305220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37305220</v>
      </c>
      <c r="X56" s="50">
        <f t="shared" si="5"/>
        <v>2325111</v>
      </c>
      <c r="Y56" s="50">
        <f t="shared" si="5"/>
        <v>34980109</v>
      </c>
      <c r="Z56" s="51">
        <f>+IF(X56&lt;&gt;0,+(Y56/X56)*100,0)</f>
        <v>1504.448991897591</v>
      </c>
      <c r="AA56" s="48">
        <f>SUM(AA53:AA55)</f>
        <v>9300462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10350693</v>
      </c>
      <c r="D59" s="65">
        <f>SUM(D56:D58)</f>
        <v>0</v>
      </c>
      <c r="E59" s="66">
        <f t="shared" si="6"/>
        <v>9300462</v>
      </c>
      <c r="F59" s="67">
        <f t="shared" si="6"/>
        <v>9300462</v>
      </c>
      <c r="G59" s="67">
        <f t="shared" si="6"/>
        <v>21842129</v>
      </c>
      <c r="H59" s="67">
        <f t="shared" si="6"/>
        <v>22025745</v>
      </c>
      <c r="I59" s="67">
        <f t="shared" si="6"/>
        <v>-6562654</v>
      </c>
      <c r="J59" s="67">
        <f t="shared" si="6"/>
        <v>37305220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37305220</v>
      </c>
      <c r="X59" s="67">
        <f t="shared" si="6"/>
        <v>2325111</v>
      </c>
      <c r="Y59" s="67">
        <f t="shared" si="6"/>
        <v>34980109</v>
      </c>
      <c r="Z59" s="68">
        <f>+IF(X59&lt;&gt;0,+(Y59/X59)*100,0)</f>
        <v>1504.448991897591</v>
      </c>
      <c r="AA59" s="65">
        <f>SUM(AA56:AA58)</f>
        <v>9300462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16855778</v>
      </c>
      <c r="D6" s="20"/>
      <c r="E6" s="21">
        <v>25929035</v>
      </c>
      <c r="F6" s="22">
        <v>25929035</v>
      </c>
      <c r="G6" s="22">
        <v>1303030</v>
      </c>
      <c r="H6" s="22">
        <v>2256651</v>
      </c>
      <c r="I6" s="22">
        <v>1087392</v>
      </c>
      <c r="J6" s="22">
        <v>4647073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4647073</v>
      </c>
      <c r="X6" s="22">
        <v>6482222</v>
      </c>
      <c r="Y6" s="22">
        <v>-1835149</v>
      </c>
      <c r="Z6" s="23">
        <v>-28.310492914312409</v>
      </c>
      <c r="AA6" s="20">
        <v>25929035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-244797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26803</v>
      </c>
      <c r="H13" s="22">
        <v>31793</v>
      </c>
      <c r="I13" s="22">
        <v>36978</v>
      </c>
      <c r="J13" s="22">
        <v>95574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95574</v>
      </c>
      <c r="X13" s="22"/>
      <c r="Y13" s="22">
        <v>95574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4174</v>
      </c>
      <c r="D23" s="20"/>
      <c r="E23" s="21">
        <v>10490</v>
      </c>
      <c r="F23" s="22">
        <v>10490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2615</v>
      </c>
      <c r="Y23" s="22">
        <v>-2615</v>
      </c>
      <c r="Z23" s="23">
        <v>-100</v>
      </c>
      <c r="AA23" s="20">
        <v>10490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988467</v>
      </c>
      <c r="D28" s="20"/>
      <c r="E28" s="21">
        <v>1304144</v>
      </c>
      <c r="F28" s="22">
        <v>1304144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326033</v>
      </c>
      <c r="Y28" s="22">
        <v>-326033</v>
      </c>
      <c r="Z28" s="23">
        <v>-100</v>
      </c>
      <c r="AA28" s="20">
        <v>1304144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15652174</v>
      </c>
      <c r="F30" s="22">
        <v>15652174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3913042</v>
      </c>
      <c r="Y30" s="22">
        <v>-3913042</v>
      </c>
      <c r="Z30" s="23">
        <v>-100</v>
      </c>
      <c r="AA30" s="20">
        <v>15652174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17603622</v>
      </c>
      <c r="D32" s="29">
        <f t="shared" ref="D32:Y32" si="0">SUM(D6:D31)</f>
        <v>0</v>
      </c>
      <c r="E32" s="30">
        <f t="shared" si="0"/>
        <v>42895843</v>
      </c>
      <c r="F32" s="31">
        <f t="shared" si="0"/>
        <v>42895843</v>
      </c>
      <c r="G32" s="31">
        <f t="shared" si="0"/>
        <v>1329833</v>
      </c>
      <c r="H32" s="31">
        <f t="shared" si="0"/>
        <v>2288444</v>
      </c>
      <c r="I32" s="31">
        <f t="shared" si="0"/>
        <v>1124370</v>
      </c>
      <c r="J32" s="31">
        <f t="shared" si="0"/>
        <v>4742647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4742647</v>
      </c>
      <c r="X32" s="31">
        <f t="shared" si="0"/>
        <v>10723912</v>
      </c>
      <c r="Y32" s="31">
        <f t="shared" si="0"/>
        <v>-5981265</v>
      </c>
      <c r="Z32" s="32">
        <f>+IF(X32&lt;&gt;0,+(Y32/X32)*100,0)</f>
        <v>-55.775028739512223</v>
      </c>
      <c r="AA32" s="29">
        <f>SUM(AA6:AA31)</f>
        <v>42895843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1306035</v>
      </c>
      <c r="D34" s="20"/>
      <c r="E34" s="21">
        <v>1361078</v>
      </c>
      <c r="F34" s="22">
        <v>1361078</v>
      </c>
      <c r="G34" s="22"/>
      <c r="H34" s="22">
        <v>204646</v>
      </c>
      <c r="I34" s="22">
        <v>100129</v>
      </c>
      <c r="J34" s="22">
        <v>304775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304775</v>
      </c>
      <c r="X34" s="22">
        <v>340244</v>
      </c>
      <c r="Y34" s="22">
        <v>-35469</v>
      </c>
      <c r="Z34" s="23">
        <v>-10.42457765603508</v>
      </c>
      <c r="AA34" s="20">
        <v>1361078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20201722</v>
      </c>
      <c r="D36" s="20"/>
      <c r="E36" s="21">
        <v>25176000</v>
      </c>
      <c r="F36" s="22">
        <v>25176000</v>
      </c>
      <c r="G36" s="22">
        <v>25152</v>
      </c>
      <c r="H36" s="22">
        <v>112716</v>
      </c>
      <c r="I36" s="22">
        <v>56006</v>
      </c>
      <c r="J36" s="22">
        <v>193874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193874</v>
      </c>
      <c r="X36" s="22">
        <v>6293991</v>
      </c>
      <c r="Y36" s="22">
        <v>-6100117</v>
      </c>
      <c r="Z36" s="23">
        <v>-96.919696898200201</v>
      </c>
      <c r="AA36" s="20">
        <v>25176000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295978</v>
      </c>
      <c r="D38" s="20"/>
      <c r="E38" s="21">
        <v>993578</v>
      </c>
      <c r="F38" s="22">
        <v>993578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248387</v>
      </c>
      <c r="Y38" s="22">
        <v>-248387</v>
      </c>
      <c r="Z38" s="23">
        <v>-100</v>
      </c>
      <c r="AA38" s="20">
        <v>993578</v>
      </c>
    </row>
    <row r="39" spans="1:27" ht="13.5" x14ac:dyDescent="0.25">
      <c r="A39" s="19" t="s">
        <v>65</v>
      </c>
      <c r="B39" s="15" t="s">
        <v>32</v>
      </c>
      <c r="C39" s="20">
        <v>835022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257049</v>
      </c>
      <c r="D41" s="20"/>
      <c r="E41" s="21">
        <v>1736025</v>
      </c>
      <c r="F41" s="22">
        <v>1736025</v>
      </c>
      <c r="G41" s="22">
        <v>1511</v>
      </c>
      <c r="H41" s="22"/>
      <c r="I41" s="22"/>
      <c r="J41" s="22">
        <v>1511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1511</v>
      </c>
      <c r="X41" s="22">
        <v>434004</v>
      </c>
      <c r="Y41" s="22">
        <v>-432493</v>
      </c>
      <c r="Z41" s="23">
        <v>-99.651846526760124</v>
      </c>
      <c r="AA41" s="20">
        <v>1736025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286827</v>
      </c>
      <c r="F43" s="22">
        <v>286827</v>
      </c>
      <c r="G43" s="22"/>
      <c r="H43" s="22">
        <v>1635</v>
      </c>
      <c r="I43" s="22"/>
      <c r="J43" s="22">
        <v>1635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1635</v>
      </c>
      <c r="X43" s="22">
        <v>71700</v>
      </c>
      <c r="Y43" s="22">
        <v>-70065</v>
      </c>
      <c r="Z43" s="23">
        <v>-97.719665271966534</v>
      </c>
      <c r="AA43" s="20">
        <v>286827</v>
      </c>
    </row>
    <row r="44" spans="1:27" ht="13.5" x14ac:dyDescent="0.25">
      <c r="A44" s="19" t="s">
        <v>69</v>
      </c>
      <c r="B44" s="15" t="s">
        <v>32</v>
      </c>
      <c r="C44" s="20">
        <v>1965202</v>
      </c>
      <c r="D44" s="20"/>
      <c r="E44" s="21">
        <v>4797066</v>
      </c>
      <c r="F44" s="22">
        <v>4797066</v>
      </c>
      <c r="G44" s="22"/>
      <c r="H44" s="22">
        <v>3893</v>
      </c>
      <c r="I44" s="22">
        <v>278507</v>
      </c>
      <c r="J44" s="22">
        <v>282400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282400</v>
      </c>
      <c r="X44" s="22">
        <v>1199226</v>
      </c>
      <c r="Y44" s="22">
        <v>-916826</v>
      </c>
      <c r="Z44" s="23">
        <v>-76.451477869892742</v>
      </c>
      <c r="AA44" s="20">
        <v>4797066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24861008</v>
      </c>
      <c r="D47" s="29">
        <f t="shared" ref="D47:Y47" si="1">SUM(D34:D46)</f>
        <v>0</v>
      </c>
      <c r="E47" s="30">
        <f t="shared" si="1"/>
        <v>34350574</v>
      </c>
      <c r="F47" s="31">
        <f t="shared" si="1"/>
        <v>34350574</v>
      </c>
      <c r="G47" s="31">
        <f t="shared" si="1"/>
        <v>26663</v>
      </c>
      <c r="H47" s="31">
        <f t="shared" si="1"/>
        <v>322890</v>
      </c>
      <c r="I47" s="31">
        <f t="shared" si="1"/>
        <v>434642</v>
      </c>
      <c r="J47" s="31">
        <f t="shared" si="1"/>
        <v>784195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784195</v>
      </c>
      <c r="X47" s="31">
        <f t="shared" si="1"/>
        <v>8587552</v>
      </c>
      <c r="Y47" s="31">
        <f t="shared" si="1"/>
        <v>-7803357</v>
      </c>
      <c r="Z47" s="32">
        <f>+IF(X47&lt;&gt;0,+(Y47/X47)*100,0)</f>
        <v>-90.868235790595506</v>
      </c>
      <c r="AA47" s="29">
        <f>SUM(AA34:AA46)</f>
        <v>34350574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-7257386</v>
      </c>
      <c r="D48" s="39">
        <f t="shared" si="2"/>
        <v>0</v>
      </c>
      <c r="E48" s="40">
        <f t="shared" si="2"/>
        <v>8545269</v>
      </c>
      <c r="F48" s="41">
        <f t="shared" si="2"/>
        <v>8545269</v>
      </c>
      <c r="G48" s="41">
        <f t="shared" si="2"/>
        <v>1303170</v>
      </c>
      <c r="H48" s="41">
        <f t="shared" si="2"/>
        <v>1965554</v>
      </c>
      <c r="I48" s="41">
        <f t="shared" si="2"/>
        <v>689728</v>
      </c>
      <c r="J48" s="41">
        <f t="shared" si="2"/>
        <v>3958452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3958452</v>
      </c>
      <c r="X48" s="41">
        <f t="shared" si="2"/>
        <v>2136360</v>
      </c>
      <c r="Y48" s="41">
        <f t="shared" si="2"/>
        <v>1822092</v>
      </c>
      <c r="Z48" s="42">
        <f>+IF(X48&lt;&gt;0,+(Y48/X48)*100,0)</f>
        <v>85.289557939673088</v>
      </c>
      <c r="AA48" s="39">
        <f>+AA32-AA47</f>
        <v>8545269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-7257386</v>
      </c>
      <c r="D51" s="48">
        <f t="shared" si="3"/>
        <v>0</v>
      </c>
      <c r="E51" s="49">
        <f t="shared" si="3"/>
        <v>8545269</v>
      </c>
      <c r="F51" s="50">
        <f t="shared" si="3"/>
        <v>8545269</v>
      </c>
      <c r="G51" s="50">
        <f t="shared" si="3"/>
        <v>1303170</v>
      </c>
      <c r="H51" s="50">
        <f t="shared" si="3"/>
        <v>1965554</v>
      </c>
      <c r="I51" s="50">
        <f t="shared" si="3"/>
        <v>689728</v>
      </c>
      <c r="J51" s="50">
        <f t="shared" si="3"/>
        <v>3958452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3958452</v>
      </c>
      <c r="X51" s="50">
        <f t="shared" si="3"/>
        <v>2136360</v>
      </c>
      <c r="Y51" s="50">
        <f t="shared" si="3"/>
        <v>1822092</v>
      </c>
      <c r="Z51" s="51">
        <f>+IF(X51&lt;&gt;0,+(Y51/X51)*100,0)</f>
        <v>85.289557939673088</v>
      </c>
      <c r="AA51" s="48">
        <f>SUM(AA48:AA50)</f>
        <v>8545269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-7257386</v>
      </c>
      <c r="D53" s="54">
        <f>+D51-D52</f>
        <v>0</v>
      </c>
      <c r="E53" s="55">
        <f t="shared" si="4"/>
        <v>8545269</v>
      </c>
      <c r="F53" s="56">
        <f t="shared" si="4"/>
        <v>8545269</v>
      </c>
      <c r="G53" s="56">
        <f t="shared" si="4"/>
        <v>1303170</v>
      </c>
      <c r="H53" s="56">
        <f t="shared" si="4"/>
        <v>1965554</v>
      </c>
      <c r="I53" s="56">
        <f t="shared" si="4"/>
        <v>689728</v>
      </c>
      <c r="J53" s="56">
        <f t="shared" si="4"/>
        <v>3958452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3958452</v>
      </c>
      <c r="X53" s="56">
        <f t="shared" si="4"/>
        <v>2136360</v>
      </c>
      <c r="Y53" s="56">
        <f t="shared" si="4"/>
        <v>1822092</v>
      </c>
      <c r="Z53" s="57">
        <f>+IF(X53&lt;&gt;0,+(Y53/X53)*100,0)</f>
        <v>85.289557939673088</v>
      </c>
      <c r="AA53" s="54">
        <f>+AA51-AA52</f>
        <v>8545269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-7257386</v>
      </c>
      <c r="D56" s="48">
        <f>SUM(D53:D55)</f>
        <v>0</v>
      </c>
      <c r="E56" s="49">
        <f t="shared" si="5"/>
        <v>8545269</v>
      </c>
      <c r="F56" s="50">
        <f t="shared" si="5"/>
        <v>8545269</v>
      </c>
      <c r="G56" s="50">
        <f t="shared" si="5"/>
        <v>1303170</v>
      </c>
      <c r="H56" s="50">
        <f t="shared" si="5"/>
        <v>1965554</v>
      </c>
      <c r="I56" s="50">
        <f t="shared" si="5"/>
        <v>689728</v>
      </c>
      <c r="J56" s="50">
        <f t="shared" si="5"/>
        <v>3958452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3958452</v>
      </c>
      <c r="X56" s="50">
        <f t="shared" si="5"/>
        <v>2136360</v>
      </c>
      <c r="Y56" s="50">
        <f t="shared" si="5"/>
        <v>1822092</v>
      </c>
      <c r="Z56" s="51">
        <f>+IF(X56&lt;&gt;0,+(Y56/X56)*100,0)</f>
        <v>85.289557939673088</v>
      </c>
      <c r="AA56" s="48">
        <f>SUM(AA53:AA55)</f>
        <v>8545269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-7257386</v>
      </c>
      <c r="D59" s="65">
        <f>SUM(D56:D58)</f>
        <v>0</v>
      </c>
      <c r="E59" s="66">
        <f t="shared" si="6"/>
        <v>8545269</v>
      </c>
      <c r="F59" s="67">
        <f t="shared" si="6"/>
        <v>8545269</v>
      </c>
      <c r="G59" s="67">
        <f t="shared" si="6"/>
        <v>1303170</v>
      </c>
      <c r="H59" s="67">
        <f t="shared" si="6"/>
        <v>1965554</v>
      </c>
      <c r="I59" s="67">
        <f t="shared" si="6"/>
        <v>689728</v>
      </c>
      <c r="J59" s="67">
        <f t="shared" si="6"/>
        <v>3958452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3958452</v>
      </c>
      <c r="X59" s="67">
        <f t="shared" si="6"/>
        <v>2136360</v>
      </c>
      <c r="Y59" s="67">
        <f t="shared" si="6"/>
        <v>1822092</v>
      </c>
      <c r="Z59" s="68">
        <f>+IF(X59&lt;&gt;0,+(Y59/X59)*100,0)</f>
        <v>85.289557939673088</v>
      </c>
      <c r="AA59" s="65">
        <f>SUM(AA56:AA58)</f>
        <v>8545269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115183683</v>
      </c>
      <c r="D6" s="20"/>
      <c r="E6" s="21">
        <v>120610505</v>
      </c>
      <c r="F6" s="22">
        <v>120610505</v>
      </c>
      <c r="G6" s="22">
        <v>12111973</v>
      </c>
      <c r="H6" s="22">
        <v>15123416</v>
      </c>
      <c r="I6" s="22">
        <v>9532689</v>
      </c>
      <c r="J6" s="22">
        <v>36768078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36768078</v>
      </c>
      <c r="X6" s="22">
        <v>30152625</v>
      </c>
      <c r="Y6" s="22">
        <v>6615453</v>
      </c>
      <c r="Z6" s="23">
        <v>21.939890805526883</v>
      </c>
      <c r="AA6" s="20">
        <v>120610505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178059</v>
      </c>
      <c r="D23" s="20"/>
      <c r="E23" s="21">
        <v>212702</v>
      </c>
      <c r="F23" s="22">
        <v>212702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53175</v>
      </c>
      <c r="Y23" s="22">
        <v>-53175</v>
      </c>
      <c r="Z23" s="23">
        <v>-100</v>
      </c>
      <c r="AA23" s="20">
        <v>212702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15853000</v>
      </c>
      <c r="D25" s="20"/>
      <c r="E25" s="21">
        <v>16864000</v>
      </c>
      <c r="F25" s="22">
        <v>16864000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4215999</v>
      </c>
      <c r="Y25" s="22">
        <v>-4215999</v>
      </c>
      <c r="Z25" s="23">
        <v>-100</v>
      </c>
      <c r="AA25" s="20">
        <v>16864000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60588000</v>
      </c>
      <c r="F30" s="22">
        <v>60588000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15147000</v>
      </c>
      <c r="Y30" s="22">
        <v>-15147000</v>
      </c>
      <c r="Z30" s="23">
        <v>-100</v>
      </c>
      <c r="AA30" s="20">
        <v>60588000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131214742</v>
      </c>
      <c r="D32" s="29">
        <f t="shared" ref="D32:Y32" si="0">SUM(D6:D31)</f>
        <v>0</v>
      </c>
      <c r="E32" s="30">
        <f t="shared" si="0"/>
        <v>198275207</v>
      </c>
      <c r="F32" s="31">
        <f t="shared" si="0"/>
        <v>198275207</v>
      </c>
      <c r="G32" s="31">
        <f t="shared" si="0"/>
        <v>12111973</v>
      </c>
      <c r="H32" s="31">
        <f t="shared" si="0"/>
        <v>15123416</v>
      </c>
      <c r="I32" s="31">
        <f t="shared" si="0"/>
        <v>9532689</v>
      </c>
      <c r="J32" s="31">
        <f t="shared" si="0"/>
        <v>36768078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36768078</v>
      </c>
      <c r="X32" s="31">
        <f t="shared" si="0"/>
        <v>49568799</v>
      </c>
      <c r="Y32" s="31">
        <f t="shared" si="0"/>
        <v>-12800721</v>
      </c>
      <c r="Z32" s="32">
        <f>+IF(X32&lt;&gt;0,+(Y32/X32)*100,0)</f>
        <v>-25.824149985961935</v>
      </c>
      <c r="AA32" s="29">
        <f>SUM(AA6:AA31)</f>
        <v>198275207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6618391</v>
      </c>
      <c r="D34" s="20"/>
      <c r="E34" s="21">
        <v>5801147</v>
      </c>
      <c r="F34" s="22">
        <v>5801148</v>
      </c>
      <c r="G34" s="22">
        <v>472955</v>
      </c>
      <c r="H34" s="22">
        <v>405884</v>
      </c>
      <c r="I34" s="22">
        <v>488932</v>
      </c>
      <c r="J34" s="22">
        <v>1367771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1367771</v>
      </c>
      <c r="X34" s="22">
        <v>1450294</v>
      </c>
      <c r="Y34" s="22">
        <v>-82523</v>
      </c>
      <c r="Z34" s="23">
        <v>-5.690087664983789</v>
      </c>
      <c r="AA34" s="20">
        <v>5801148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117686026</v>
      </c>
      <c r="D36" s="20"/>
      <c r="E36" s="21">
        <v>125880000</v>
      </c>
      <c r="F36" s="22">
        <v>125880000</v>
      </c>
      <c r="G36" s="22">
        <v>11375374</v>
      </c>
      <c r="H36" s="22">
        <v>9969106</v>
      </c>
      <c r="I36" s="22">
        <v>11459838</v>
      </c>
      <c r="J36" s="22">
        <v>32804318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32804318</v>
      </c>
      <c r="X36" s="22">
        <v>31470000</v>
      </c>
      <c r="Y36" s="22">
        <v>1334318</v>
      </c>
      <c r="Z36" s="23">
        <v>4.2399682237051159</v>
      </c>
      <c r="AA36" s="20">
        <v>125880000</v>
      </c>
    </row>
    <row r="37" spans="1:27" ht="13.5" x14ac:dyDescent="0.25">
      <c r="A37" s="19" t="s">
        <v>63</v>
      </c>
      <c r="B37" s="15" t="s">
        <v>32</v>
      </c>
      <c r="C37" s="20">
        <v>2525683</v>
      </c>
      <c r="D37" s="20"/>
      <c r="E37" s="21">
        <v>1300000</v>
      </c>
      <c r="F37" s="22">
        <v>1300000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324999</v>
      </c>
      <c r="Y37" s="22">
        <v>-324999</v>
      </c>
      <c r="Z37" s="23">
        <v>-100</v>
      </c>
      <c r="AA37" s="20">
        <v>1300000</v>
      </c>
    </row>
    <row r="38" spans="1:27" ht="13.5" x14ac:dyDescent="0.25">
      <c r="A38" s="19" t="s">
        <v>64</v>
      </c>
      <c r="B38" s="15" t="s">
        <v>32</v>
      </c>
      <c r="C38" s="20">
        <v>27636020</v>
      </c>
      <c r="D38" s="20"/>
      <c r="E38" s="21">
        <v>5700000</v>
      </c>
      <c r="F38" s="22">
        <v>5700000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1425000</v>
      </c>
      <c r="Y38" s="22">
        <v>-1425000</v>
      </c>
      <c r="Z38" s="23">
        <v>-100</v>
      </c>
      <c r="AA38" s="20">
        <v>5700000</v>
      </c>
    </row>
    <row r="39" spans="1:27" ht="13.5" x14ac:dyDescent="0.25">
      <c r="A39" s="19" t="s">
        <v>65</v>
      </c>
      <c r="B39" s="15" t="s">
        <v>32</v>
      </c>
      <c r="C39" s="20">
        <v>13507954</v>
      </c>
      <c r="D39" s="20"/>
      <c r="E39" s="21">
        <v>10052029</v>
      </c>
      <c r="F39" s="22">
        <v>10052029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2513007</v>
      </c>
      <c r="Y39" s="22">
        <v>-2513007</v>
      </c>
      <c r="Z39" s="23">
        <v>-100</v>
      </c>
      <c r="AA39" s="20">
        <v>10052029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6441233</v>
      </c>
      <c r="D41" s="20"/>
      <c r="E41" s="21">
        <v>6252600</v>
      </c>
      <c r="F41" s="22">
        <v>6252600</v>
      </c>
      <c r="G41" s="22">
        <v>1320029</v>
      </c>
      <c r="H41" s="22">
        <v>351578</v>
      </c>
      <c r="I41" s="22">
        <v>908688</v>
      </c>
      <c r="J41" s="22">
        <v>2580295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2580295</v>
      </c>
      <c r="X41" s="22">
        <v>1563150</v>
      </c>
      <c r="Y41" s="22">
        <v>1017145</v>
      </c>
      <c r="Z41" s="23">
        <v>65.070210792310405</v>
      </c>
      <c r="AA41" s="20">
        <v>6252600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250000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62499</v>
      </c>
      <c r="Y43" s="22">
        <v>-62499</v>
      </c>
      <c r="Z43" s="23">
        <v>-100</v>
      </c>
      <c r="AA43" s="20">
        <v>250000</v>
      </c>
    </row>
    <row r="44" spans="1:27" ht="13.5" x14ac:dyDescent="0.25">
      <c r="A44" s="19" t="s">
        <v>69</v>
      </c>
      <c r="B44" s="15" t="s">
        <v>32</v>
      </c>
      <c r="C44" s="20">
        <v>1571989</v>
      </c>
      <c r="D44" s="20"/>
      <c r="E44" s="21">
        <v>821100</v>
      </c>
      <c r="F44" s="22">
        <v>821101</v>
      </c>
      <c r="G44" s="22">
        <v>4401</v>
      </c>
      <c r="H44" s="22">
        <v>3716</v>
      </c>
      <c r="I44" s="22">
        <v>4551</v>
      </c>
      <c r="J44" s="22">
        <v>12668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12668</v>
      </c>
      <c r="X44" s="22">
        <v>205276</v>
      </c>
      <c r="Y44" s="22">
        <v>-192608</v>
      </c>
      <c r="Z44" s="23">
        <v>-93.82879635222821</v>
      </c>
      <c r="AA44" s="20">
        <v>821101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175987296</v>
      </c>
      <c r="D47" s="29">
        <f t="shared" ref="D47:Y47" si="1">SUM(D34:D46)</f>
        <v>0</v>
      </c>
      <c r="E47" s="30">
        <f t="shared" si="1"/>
        <v>156056876</v>
      </c>
      <c r="F47" s="31">
        <f t="shared" si="1"/>
        <v>156056878</v>
      </c>
      <c r="G47" s="31">
        <f t="shared" si="1"/>
        <v>13172759</v>
      </c>
      <c r="H47" s="31">
        <f t="shared" si="1"/>
        <v>10730284</v>
      </c>
      <c r="I47" s="31">
        <f t="shared" si="1"/>
        <v>12862009</v>
      </c>
      <c r="J47" s="31">
        <f t="shared" si="1"/>
        <v>36765052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36765052</v>
      </c>
      <c r="X47" s="31">
        <f t="shared" si="1"/>
        <v>39014225</v>
      </c>
      <c r="Y47" s="31">
        <f t="shared" si="1"/>
        <v>-2249173</v>
      </c>
      <c r="Z47" s="32">
        <f>+IF(X47&lt;&gt;0,+(Y47/X47)*100,0)</f>
        <v>-5.765007506877299</v>
      </c>
      <c r="AA47" s="29">
        <f>SUM(AA34:AA46)</f>
        <v>156056878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-44772554</v>
      </c>
      <c r="D48" s="39">
        <f t="shared" si="2"/>
        <v>0</v>
      </c>
      <c r="E48" s="40">
        <f t="shared" si="2"/>
        <v>42218331</v>
      </c>
      <c r="F48" s="41">
        <f t="shared" si="2"/>
        <v>42218329</v>
      </c>
      <c r="G48" s="41">
        <f t="shared" si="2"/>
        <v>-1060786</v>
      </c>
      <c r="H48" s="41">
        <f t="shared" si="2"/>
        <v>4393132</v>
      </c>
      <c r="I48" s="41">
        <f t="shared" si="2"/>
        <v>-3329320</v>
      </c>
      <c r="J48" s="41">
        <f t="shared" si="2"/>
        <v>3026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3026</v>
      </c>
      <c r="X48" s="41">
        <f t="shared" si="2"/>
        <v>10554574</v>
      </c>
      <c r="Y48" s="41">
        <f t="shared" si="2"/>
        <v>-10551548</v>
      </c>
      <c r="Z48" s="42">
        <f>+IF(X48&lt;&gt;0,+(Y48/X48)*100,0)</f>
        <v>-99.971329965567534</v>
      </c>
      <c r="AA48" s="39">
        <f>+AA32-AA47</f>
        <v>42218329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-44772554</v>
      </c>
      <c r="D51" s="48">
        <f t="shared" si="3"/>
        <v>0</v>
      </c>
      <c r="E51" s="49">
        <f t="shared" si="3"/>
        <v>42218331</v>
      </c>
      <c r="F51" s="50">
        <f t="shared" si="3"/>
        <v>42218329</v>
      </c>
      <c r="G51" s="50">
        <f t="shared" si="3"/>
        <v>-1060786</v>
      </c>
      <c r="H51" s="50">
        <f t="shared" si="3"/>
        <v>4393132</v>
      </c>
      <c r="I51" s="50">
        <f t="shared" si="3"/>
        <v>-3329320</v>
      </c>
      <c r="J51" s="50">
        <f t="shared" si="3"/>
        <v>3026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3026</v>
      </c>
      <c r="X51" s="50">
        <f t="shared" si="3"/>
        <v>10554574</v>
      </c>
      <c r="Y51" s="50">
        <f t="shared" si="3"/>
        <v>-10551548</v>
      </c>
      <c r="Z51" s="51">
        <f>+IF(X51&lt;&gt;0,+(Y51/X51)*100,0)</f>
        <v>-99.971329965567534</v>
      </c>
      <c r="AA51" s="48">
        <f>SUM(AA48:AA50)</f>
        <v>42218329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-44772554</v>
      </c>
      <c r="D53" s="54">
        <f>+D51-D52</f>
        <v>0</v>
      </c>
      <c r="E53" s="55">
        <f t="shared" si="4"/>
        <v>42218331</v>
      </c>
      <c r="F53" s="56">
        <f t="shared" si="4"/>
        <v>42218329</v>
      </c>
      <c r="G53" s="56">
        <f t="shared" si="4"/>
        <v>-1060786</v>
      </c>
      <c r="H53" s="56">
        <f t="shared" si="4"/>
        <v>4393132</v>
      </c>
      <c r="I53" s="56">
        <f t="shared" si="4"/>
        <v>-3329320</v>
      </c>
      <c r="J53" s="56">
        <f t="shared" si="4"/>
        <v>3026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3026</v>
      </c>
      <c r="X53" s="56">
        <f t="shared" si="4"/>
        <v>10554574</v>
      </c>
      <c r="Y53" s="56">
        <f t="shared" si="4"/>
        <v>-10551548</v>
      </c>
      <c r="Z53" s="57">
        <f>+IF(X53&lt;&gt;0,+(Y53/X53)*100,0)</f>
        <v>-99.971329965567534</v>
      </c>
      <c r="AA53" s="54">
        <f>+AA51-AA52</f>
        <v>42218329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-44772554</v>
      </c>
      <c r="D56" s="48">
        <f>SUM(D53:D55)</f>
        <v>0</v>
      </c>
      <c r="E56" s="49">
        <f t="shared" si="5"/>
        <v>42218331</v>
      </c>
      <c r="F56" s="50">
        <f t="shared" si="5"/>
        <v>42218329</v>
      </c>
      <c r="G56" s="50">
        <f t="shared" si="5"/>
        <v>-1060786</v>
      </c>
      <c r="H56" s="50">
        <f t="shared" si="5"/>
        <v>4393132</v>
      </c>
      <c r="I56" s="50">
        <f t="shared" si="5"/>
        <v>-3329320</v>
      </c>
      <c r="J56" s="50">
        <f t="shared" si="5"/>
        <v>3026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3026</v>
      </c>
      <c r="X56" s="50">
        <f t="shared" si="5"/>
        <v>10554574</v>
      </c>
      <c r="Y56" s="50">
        <f t="shared" si="5"/>
        <v>-10551548</v>
      </c>
      <c r="Z56" s="51">
        <f>+IF(X56&lt;&gt;0,+(Y56/X56)*100,0)</f>
        <v>-99.971329965567534</v>
      </c>
      <c r="AA56" s="48">
        <f>SUM(AA53:AA55)</f>
        <v>42218329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-44772554</v>
      </c>
      <c r="D59" s="65">
        <f>SUM(D56:D58)</f>
        <v>0</v>
      </c>
      <c r="E59" s="66">
        <f t="shared" si="6"/>
        <v>42218331</v>
      </c>
      <c r="F59" s="67">
        <f t="shared" si="6"/>
        <v>42218329</v>
      </c>
      <c r="G59" s="67">
        <f t="shared" si="6"/>
        <v>-1060786</v>
      </c>
      <c r="H59" s="67">
        <f t="shared" si="6"/>
        <v>4393132</v>
      </c>
      <c r="I59" s="67">
        <f t="shared" si="6"/>
        <v>-3329320</v>
      </c>
      <c r="J59" s="67">
        <f t="shared" si="6"/>
        <v>3026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3026</v>
      </c>
      <c r="X59" s="67">
        <f t="shared" si="6"/>
        <v>10554574</v>
      </c>
      <c r="Y59" s="67">
        <f t="shared" si="6"/>
        <v>-10551548</v>
      </c>
      <c r="Z59" s="68">
        <f>+IF(X59&lt;&gt;0,+(Y59/X59)*100,0)</f>
        <v>-99.971329965567534</v>
      </c>
      <c r="AA59" s="65">
        <f>SUM(AA56:AA58)</f>
        <v>42218329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10926216</v>
      </c>
      <c r="D6" s="20"/>
      <c r="E6" s="21">
        <v>10735893</v>
      </c>
      <c r="F6" s="22">
        <v>10735893</v>
      </c>
      <c r="G6" s="22">
        <v>260048</v>
      </c>
      <c r="H6" s="22">
        <v>753187</v>
      </c>
      <c r="I6" s="22">
        <v>391445</v>
      </c>
      <c r="J6" s="22">
        <v>1404680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1404680</v>
      </c>
      <c r="X6" s="22">
        <v>2683974</v>
      </c>
      <c r="Y6" s="22">
        <v>-1279294</v>
      </c>
      <c r="Z6" s="23">
        <v>-47.664172603758459</v>
      </c>
      <c r="AA6" s="20">
        <v>10735893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542879</v>
      </c>
      <c r="D13" s="20"/>
      <c r="E13" s="21">
        <v>1467293</v>
      </c>
      <c r="F13" s="22">
        <v>1467293</v>
      </c>
      <c r="G13" s="22">
        <v>393672</v>
      </c>
      <c r="H13" s="22">
        <v>343331</v>
      </c>
      <c r="I13" s="22">
        <v>271312</v>
      </c>
      <c r="J13" s="22">
        <v>1008315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1008315</v>
      </c>
      <c r="X13" s="22">
        <v>366822</v>
      </c>
      <c r="Y13" s="22">
        <v>641493</v>
      </c>
      <c r="Z13" s="23">
        <v>174.87855145002209</v>
      </c>
      <c r="AA13" s="20">
        <v>1467293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11469095</v>
      </c>
      <c r="D32" s="29">
        <f t="shared" ref="D32:Y32" si="0">SUM(D6:D31)</f>
        <v>0</v>
      </c>
      <c r="E32" s="30">
        <f t="shared" si="0"/>
        <v>12203186</v>
      </c>
      <c r="F32" s="31">
        <f t="shared" si="0"/>
        <v>12203186</v>
      </c>
      <c r="G32" s="31">
        <f t="shared" si="0"/>
        <v>653720</v>
      </c>
      <c r="H32" s="31">
        <f t="shared" si="0"/>
        <v>1096518</v>
      </c>
      <c r="I32" s="31">
        <f t="shared" si="0"/>
        <v>662757</v>
      </c>
      <c r="J32" s="31">
        <f t="shared" si="0"/>
        <v>2412995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2412995</v>
      </c>
      <c r="X32" s="31">
        <f t="shared" si="0"/>
        <v>3050796</v>
      </c>
      <c r="Y32" s="31">
        <f t="shared" si="0"/>
        <v>-637801</v>
      </c>
      <c r="Z32" s="32">
        <f>+IF(X32&lt;&gt;0,+(Y32/X32)*100,0)</f>
        <v>-20.906052059855853</v>
      </c>
      <c r="AA32" s="29">
        <f>SUM(AA6:AA31)</f>
        <v>12203186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1436793</v>
      </c>
      <c r="D34" s="20"/>
      <c r="E34" s="21">
        <v>1462104</v>
      </c>
      <c r="F34" s="22">
        <v>1462104</v>
      </c>
      <c r="G34" s="22">
        <v>149253</v>
      </c>
      <c r="H34" s="22"/>
      <c r="I34" s="22">
        <v>272518</v>
      </c>
      <c r="J34" s="22">
        <v>421771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421771</v>
      </c>
      <c r="X34" s="22">
        <v>365526</v>
      </c>
      <c r="Y34" s="22">
        <v>56245</v>
      </c>
      <c r="Z34" s="23">
        <v>15.387414301581831</v>
      </c>
      <c r="AA34" s="20">
        <v>1462104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16700789</v>
      </c>
      <c r="D36" s="20"/>
      <c r="E36" s="21">
        <v>13989813</v>
      </c>
      <c r="F36" s="22">
        <v>13989813</v>
      </c>
      <c r="G36" s="22"/>
      <c r="H36" s="22">
        <v>501000</v>
      </c>
      <c r="I36" s="22">
        <v>50178</v>
      </c>
      <c r="J36" s="22">
        <v>551178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551178</v>
      </c>
      <c r="X36" s="22">
        <v>3497454</v>
      </c>
      <c r="Y36" s="22">
        <v>-2946276</v>
      </c>
      <c r="Z36" s="23">
        <v>-84.240593300154913</v>
      </c>
      <c r="AA36" s="20">
        <v>13989813</v>
      </c>
    </row>
    <row r="37" spans="1:27" ht="13.5" x14ac:dyDescent="0.25">
      <c r="A37" s="19" t="s">
        <v>63</v>
      </c>
      <c r="B37" s="15" t="s">
        <v>32</v>
      </c>
      <c r="C37" s="20">
        <v>299645</v>
      </c>
      <c r="D37" s="20"/>
      <c r="E37" s="21">
        <v>154094</v>
      </c>
      <c r="F37" s="22">
        <v>154094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38523</v>
      </c>
      <c r="Y37" s="22">
        <v>-38523</v>
      </c>
      <c r="Z37" s="23">
        <v>-100</v>
      </c>
      <c r="AA37" s="20">
        <v>154094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3231988</v>
      </c>
      <c r="D39" s="20"/>
      <c r="E39" s="21">
        <v>3385064</v>
      </c>
      <c r="F39" s="22">
        <v>3385064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846267</v>
      </c>
      <c r="Y39" s="22">
        <v>-846267</v>
      </c>
      <c r="Z39" s="23">
        <v>-100</v>
      </c>
      <c r="AA39" s="20">
        <v>3385064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171665</v>
      </c>
      <c r="F41" s="22">
        <v>171665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42915</v>
      </c>
      <c r="Y41" s="22">
        <v>-42915</v>
      </c>
      <c r="Z41" s="23">
        <v>-100</v>
      </c>
      <c r="AA41" s="20">
        <v>171665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59102</v>
      </c>
      <c r="D44" s="20"/>
      <c r="E44" s="21">
        <v>55003</v>
      </c>
      <c r="F44" s="22">
        <v>55003</v>
      </c>
      <c r="G44" s="22">
        <v>10302</v>
      </c>
      <c r="H44" s="22"/>
      <c r="I44" s="22">
        <v>23218</v>
      </c>
      <c r="J44" s="22">
        <v>33520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33520</v>
      </c>
      <c r="X44" s="22">
        <v>13752</v>
      </c>
      <c r="Y44" s="22">
        <v>19768</v>
      </c>
      <c r="Z44" s="23">
        <v>143.74636416521233</v>
      </c>
      <c r="AA44" s="20">
        <v>55003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21728317</v>
      </c>
      <c r="D47" s="29">
        <f t="shared" ref="D47:Y47" si="1">SUM(D34:D46)</f>
        <v>0</v>
      </c>
      <c r="E47" s="30">
        <f t="shared" si="1"/>
        <v>19217743</v>
      </c>
      <c r="F47" s="31">
        <f t="shared" si="1"/>
        <v>19217743</v>
      </c>
      <c r="G47" s="31">
        <f t="shared" si="1"/>
        <v>159555</v>
      </c>
      <c r="H47" s="31">
        <f t="shared" si="1"/>
        <v>501000</v>
      </c>
      <c r="I47" s="31">
        <f t="shared" si="1"/>
        <v>345914</v>
      </c>
      <c r="J47" s="31">
        <f t="shared" si="1"/>
        <v>1006469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1006469</v>
      </c>
      <c r="X47" s="31">
        <f t="shared" si="1"/>
        <v>4804437</v>
      </c>
      <c r="Y47" s="31">
        <f t="shared" si="1"/>
        <v>-3797968</v>
      </c>
      <c r="Z47" s="32">
        <f>+IF(X47&lt;&gt;0,+(Y47/X47)*100,0)</f>
        <v>-79.051260324570805</v>
      </c>
      <c r="AA47" s="29">
        <f>SUM(AA34:AA46)</f>
        <v>19217743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-10259222</v>
      </c>
      <c r="D48" s="39">
        <f t="shared" si="2"/>
        <v>0</v>
      </c>
      <c r="E48" s="40">
        <f t="shared" si="2"/>
        <v>-7014557</v>
      </c>
      <c r="F48" s="41">
        <f t="shared" si="2"/>
        <v>-7014557</v>
      </c>
      <c r="G48" s="41">
        <f t="shared" si="2"/>
        <v>494165</v>
      </c>
      <c r="H48" s="41">
        <f t="shared" si="2"/>
        <v>595518</v>
      </c>
      <c r="I48" s="41">
        <f t="shared" si="2"/>
        <v>316843</v>
      </c>
      <c r="J48" s="41">
        <f t="shared" si="2"/>
        <v>1406526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1406526</v>
      </c>
      <c r="X48" s="41">
        <f t="shared" si="2"/>
        <v>-1753641</v>
      </c>
      <c r="Y48" s="41">
        <f t="shared" si="2"/>
        <v>3160167</v>
      </c>
      <c r="Z48" s="42">
        <f>+IF(X48&lt;&gt;0,+(Y48/X48)*100,0)</f>
        <v>-180.20603989071878</v>
      </c>
      <c r="AA48" s="39">
        <f>+AA32-AA47</f>
        <v>-7014557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-10259222</v>
      </c>
      <c r="D51" s="48">
        <f t="shared" si="3"/>
        <v>0</v>
      </c>
      <c r="E51" s="49">
        <f t="shared" si="3"/>
        <v>-7014557</v>
      </c>
      <c r="F51" s="50">
        <f t="shared" si="3"/>
        <v>-7014557</v>
      </c>
      <c r="G51" s="50">
        <f t="shared" si="3"/>
        <v>494165</v>
      </c>
      <c r="H51" s="50">
        <f t="shared" si="3"/>
        <v>595518</v>
      </c>
      <c r="I51" s="50">
        <f t="shared" si="3"/>
        <v>316843</v>
      </c>
      <c r="J51" s="50">
        <f t="shared" si="3"/>
        <v>1406526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1406526</v>
      </c>
      <c r="X51" s="50">
        <f t="shared" si="3"/>
        <v>-1753641</v>
      </c>
      <c r="Y51" s="50">
        <f t="shared" si="3"/>
        <v>3160167</v>
      </c>
      <c r="Z51" s="51">
        <f>+IF(X51&lt;&gt;0,+(Y51/X51)*100,0)</f>
        <v>-180.20603989071878</v>
      </c>
      <c r="AA51" s="48">
        <f>SUM(AA48:AA50)</f>
        <v>-7014557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-10259222</v>
      </c>
      <c r="D53" s="54">
        <f>+D51-D52</f>
        <v>0</v>
      </c>
      <c r="E53" s="55">
        <f t="shared" si="4"/>
        <v>-7014557</v>
      </c>
      <c r="F53" s="56">
        <f t="shared" si="4"/>
        <v>-7014557</v>
      </c>
      <c r="G53" s="56">
        <f t="shared" si="4"/>
        <v>494165</v>
      </c>
      <c r="H53" s="56">
        <f t="shared" si="4"/>
        <v>595518</v>
      </c>
      <c r="I53" s="56">
        <f t="shared" si="4"/>
        <v>316843</v>
      </c>
      <c r="J53" s="56">
        <f t="shared" si="4"/>
        <v>1406526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1406526</v>
      </c>
      <c r="X53" s="56">
        <f t="shared" si="4"/>
        <v>-1753641</v>
      </c>
      <c r="Y53" s="56">
        <f t="shared" si="4"/>
        <v>3160167</v>
      </c>
      <c r="Z53" s="57">
        <f>+IF(X53&lt;&gt;0,+(Y53/X53)*100,0)</f>
        <v>-180.20603989071878</v>
      </c>
      <c r="AA53" s="54">
        <f>+AA51-AA52</f>
        <v>-7014557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-10259222</v>
      </c>
      <c r="D56" s="48">
        <f>SUM(D53:D55)</f>
        <v>0</v>
      </c>
      <c r="E56" s="49">
        <f t="shared" si="5"/>
        <v>-7014557</v>
      </c>
      <c r="F56" s="50">
        <f t="shared" si="5"/>
        <v>-7014557</v>
      </c>
      <c r="G56" s="50">
        <f t="shared" si="5"/>
        <v>494165</v>
      </c>
      <c r="H56" s="50">
        <f t="shared" si="5"/>
        <v>595518</v>
      </c>
      <c r="I56" s="50">
        <f t="shared" si="5"/>
        <v>316843</v>
      </c>
      <c r="J56" s="50">
        <f t="shared" si="5"/>
        <v>1406526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1406526</v>
      </c>
      <c r="X56" s="50">
        <f t="shared" si="5"/>
        <v>-1753641</v>
      </c>
      <c r="Y56" s="50">
        <f t="shared" si="5"/>
        <v>3160167</v>
      </c>
      <c r="Z56" s="51">
        <f>+IF(X56&lt;&gt;0,+(Y56/X56)*100,0)</f>
        <v>-180.20603989071878</v>
      </c>
      <c r="AA56" s="48">
        <f>SUM(AA53:AA55)</f>
        <v>-7014557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-10259222</v>
      </c>
      <c r="D59" s="65">
        <f>SUM(D56:D58)</f>
        <v>0</v>
      </c>
      <c r="E59" s="66">
        <f t="shared" si="6"/>
        <v>-7014557</v>
      </c>
      <c r="F59" s="67">
        <f t="shared" si="6"/>
        <v>-7014557</v>
      </c>
      <c r="G59" s="67">
        <f t="shared" si="6"/>
        <v>494165</v>
      </c>
      <c r="H59" s="67">
        <f t="shared" si="6"/>
        <v>595518</v>
      </c>
      <c r="I59" s="67">
        <f t="shared" si="6"/>
        <v>316843</v>
      </c>
      <c r="J59" s="67">
        <f t="shared" si="6"/>
        <v>1406526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1406526</v>
      </c>
      <c r="X59" s="67">
        <f t="shared" si="6"/>
        <v>-1753641</v>
      </c>
      <c r="Y59" s="67">
        <f t="shared" si="6"/>
        <v>3160167</v>
      </c>
      <c r="Z59" s="68">
        <f>+IF(X59&lt;&gt;0,+(Y59/X59)*100,0)</f>
        <v>-180.20603989071878</v>
      </c>
      <c r="AA59" s="65">
        <f>SUM(AA56:AA58)</f>
        <v>-7014557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30138428</v>
      </c>
      <c r="D6" s="20"/>
      <c r="E6" s="21">
        <v>42939630</v>
      </c>
      <c r="F6" s="22">
        <v>42939630</v>
      </c>
      <c r="G6" s="22">
        <v>2743044</v>
      </c>
      <c r="H6" s="22">
        <v>3820764</v>
      </c>
      <c r="I6" s="22">
        <v>3275711</v>
      </c>
      <c r="J6" s="22">
        <v>9839519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9839519</v>
      </c>
      <c r="X6" s="22">
        <v>10734897</v>
      </c>
      <c r="Y6" s="22">
        <v>-895378</v>
      </c>
      <c r="Z6" s="23">
        <v>-8.3408159388953607</v>
      </c>
      <c r="AA6" s="20">
        <v>42939630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1554912</v>
      </c>
      <c r="D13" s="20"/>
      <c r="E13" s="21">
        <v>1684108</v>
      </c>
      <c r="F13" s="22">
        <v>1684108</v>
      </c>
      <c r="G13" s="22">
        <v>144258</v>
      </c>
      <c r="H13" s="22">
        <v>139672</v>
      </c>
      <c r="I13" s="22">
        <v>205012</v>
      </c>
      <c r="J13" s="22">
        <v>488942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488942</v>
      </c>
      <c r="X13" s="22">
        <v>421026</v>
      </c>
      <c r="Y13" s="22">
        <v>67916</v>
      </c>
      <c r="Z13" s="23">
        <v>16.131070290195854</v>
      </c>
      <c r="AA13" s="20">
        <v>1684108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1473588</v>
      </c>
      <c r="D25" s="20"/>
      <c r="E25" s="21">
        <v>1563426</v>
      </c>
      <c r="F25" s="22">
        <v>1563426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390855</v>
      </c>
      <c r="Y25" s="22">
        <v>-390855</v>
      </c>
      <c r="Z25" s="23">
        <v>-100</v>
      </c>
      <c r="AA25" s="20">
        <v>1563426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33166928</v>
      </c>
      <c r="D32" s="29">
        <f t="shared" ref="D32:Y32" si="0">SUM(D6:D31)</f>
        <v>0</v>
      </c>
      <c r="E32" s="30">
        <f t="shared" si="0"/>
        <v>46187164</v>
      </c>
      <c r="F32" s="31">
        <f t="shared" si="0"/>
        <v>46187164</v>
      </c>
      <c r="G32" s="31">
        <f t="shared" si="0"/>
        <v>2887302</v>
      </c>
      <c r="H32" s="31">
        <f t="shared" si="0"/>
        <v>3960436</v>
      </c>
      <c r="I32" s="31">
        <f t="shared" si="0"/>
        <v>3480723</v>
      </c>
      <c r="J32" s="31">
        <f t="shared" si="0"/>
        <v>10328461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10328461</v>
      </c>
      <c r="X32" s="31">
        <f t="shared" si="0"/>
        <v>11546778</v>
      </c>
      <c r="Y32" s="31">
        <f t="shared" si="0"/>
        <v>-1218317</v>
      </c>
      <c r="Z32" s="32">
        <f>+IF(X32&lt;&gt;0,+(Y32/X32)*100,0)</f>
        <v>-10.551142491870893</v>
      </c>
      <c r="AA32" s="29">
        <f>SUM(AA6:AA31)</f>
        <v>46187164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2138794</v>
      </c>
      <c r="D34" s="20"/>
      <c r="E34" s="21">
        <v>3708921</v>
      </c>
      <c r="F34" s="22">
        <v>3708921</v>
      </c>
      <c r="G34" s="22">
        <v>129882</v>
      </c>
      <c r="H34" s="22">
        <v>139245</v>
      </c>
      <c r="I34" s="22">
        <v>169980</v>
      </c>
      <c r="J34" s="22">
        <v>439107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439107</v>
      </c>
      <c r="X34" s="22">
        <v>927246</v>
      </c>
      <c r="Y34" s="22">
        <v>-488139</v>
      </c>
      <c r="Z34" s="23">
        <v>-52.643958561158534</v>
      </c>
      <c r="AA34" s="20">
        <v>3708921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30183184</v>
      </c>
      <c r="D36" s="20"/>
      <c r="E36" s="21">
        <v>29704482</v>
      </c>
      <c r="F36" s="22">
        <v>29704482</v>
      </c>
      <c r="G36" s="22"/>
      <c r="H36" s="22">
        <v>4170093</v>
      </c>
      <c r="I36" s="22">
        <v>4466765</v>
      </c>
      <c r="J36" s="22">
        <v>8636858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8636858</v>
      </c>
      <c r="X36" s="22">
        <v>7426122</v>
      </c>
      <c r="Y36" s="22">
        <v>1210736</v>
      </c>
      <c r="Z36" s="23">
        <v>16.30374507717487</v>
      </c>
      <c r="AA36" s="20">
        <v>29704482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29</v>
      </c>
      <c r="F37" s="22">
        <v>29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</v>
      </c>
      <c r="Y37" s="22">
        <v>-9</v>
      </c>
      <c r="Z37" s="23">
        <v>-100</v>
      </c>
      <c r="AA37" s="20">
        <v>29</v>
      </c>
    </row>
    <row r="38" spans="1:27" ht="13.5" x14ac:dyDescent="0.25">
      <c r="A38" s="19" t="s">
        <v>64</v>
      </c>
      <c r="B38" s="15" t="s">
        <v>32</v>
      </c>
      <c r="C38" s="20">
        <v>-3534722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</v>
      </c>
      <c r="Y38" s="22">
        <v>-3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>
        <v>1456974</v>
      </c>
      <c r="D39" s="20"/>
      <c r="E39" s="21">
        <v>1517835</v>
      </c>
      <c r="F39" s="22">
        <v>1517835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379461</v>
      </c>
      <c r="Y39" s="22">
        <v>-379461</v>
      </c>
      <c r="Z39" s="23">
        <v>-100</v>
      </c>
      <c r="AA39" s="20">
        <v>1517835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1161250</v>
      </c>
      <c r="D41" s="20"/>
      <c r="E41" s="21">
        <v>1475431</v>
      </c>
      <c r="F41" s="22">
        <v>1475431</v>
      </c>
      <c r="G41" s="22">
        <v>215335</v>
      </c>
      <c r="H41" s="22">
        <v>1994</v>
      </c>
      <c r="I41" s="22"/>
      <c r="J41" s="22">
        <v>217329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217329</v>
      </c>
      <c r="X41" s="22">
        <v>368865</v>
      </c>
      <c r="Y41" s="22">
        <v>-151536</v>
      </c>
      <c r="Z41" s="23">
        <v>-41.081696555650446</v>
      </c>
      <c r="AA41" s="20">
        <v>1475431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518696</v>
      </c>
      <c r="D43" s="20"/>
      <c r="E43" s="21">
        <v>1100825</v>
      </c>
      <c r="F43" s="22">
        <v>1100825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275208</v>
      </c>
      <c r="Y43" s="22">
        <v>-275208</v>
      </c>
      <c r="Z43" s="23">
        <v>-100</v>
      </c>
      <c r="AA43" s="20">
        <v>1100825</v>
      </c>
    </row>
    <row r="44" spans="1:27" ht="13.5" x14ac:dyDescent="0.25">
      <c r="A44" s="19" t="s">
        <v>69</v>
      </c>
      <c r="B44" s="15" t="s">
        <v>32</v>
      </c>
      <c r="C44" s="20">
        <v>996231</v>
      </c>
      <c r="D44" s="20"/>
      <c r="E44" s="21">
        <v>1122068</v>
      </c>
      <c r="F44" s="22">
        <v>1122068</v>
      </c>
      <c r="G44" s="22">
        <v>70211</v>
      </c>
      <c r="H44" s="22">
        <v>65882</v>
      </c>
      <c r="I44" s="22">
        <v>135700</v>
      </c>
      <c r="J44" s="22">
        <v>271793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271793</v>
      </c>
      <c r="X44" s="22">
        <v>280524</v>
      </c>
      <c r="Y44" s="22">
        <v>-8731</v>
      </c>
      <c r="Z44" s="23">
        <v>-3.1123896707590082</v>
      </c>
      <c r="AA44" s="20">
        <v>1122068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32920407</v>
      </c>
      <c r="D47" s="29">
        <f t="shared" ref="D47:Y47" si="1">SUM(D34:D46)</f>
        <v>0</v>
      </c>
      <c r="E47" s="30">
        <f t="shared" si="1"/>
        <v>38629591</v>
      </c>
      <c r="F47" s="31">
        <f t="shared" si="1"/>
        <v>38629591</v>
      </c>
      <c r="G47" s="31">
        <f t="shared" si="1"/>
        <v>415428</v>
      </c>
      <c r="H47" s="31">
        <f t="shared" si="1"/>
        <v>4377214</v>
      </c>
      <c r="I47" s="31">
        <f t="shared" si="1"/>
        <v>4772445</v>
      </c>
      <c r="J47" s="31">
        <f t="shared" si="1"/>
        <v>9565087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9565087</v>
      </c>
      <c r="X47" s="31">
        <f t="shared" si="1"/>
        <v>9657438</v>
      </c>
      <c r="Y47" s="31">
        <f t="shared" si="1"/>
        <v>-92351</v>
      </c>
      <c r="Z47" s="32">
        <f>+IF(X47&lt;&gt;0,+(Y47/X47)*100,0)</f>
        <v>-0.95626811168759251</v>
      </c>
      <c r="AA47" s="29">
        <f>SUM(AA34:AA46)</f>
        <v>38629591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246521</v>
      </c>
      <c r="D48" s="39">
        <f t="shared" si="2"/>
        <v>0</v>
      </c>
      <c r="E48" s="40">
        <f t="shared" si="2"/>
        <v>7557573</v>
      </c>
      <c r="F48" s="41">
        <f t="shared" si="2"/>
        <v>7557573</v>
      </c>
      <c r="G48" s="41">
        <f t="shared" si="2"/>
        <v>2471874</v>
      </c>
      <c r="H48" s="41">
        <f t="shared" si="2"/>
        <v>-416778</v>
      </c>
      <c r="I48" s="41">
        <f t="shared" si="2"/>
        <v>-1291722</v>
      </c>
      <c r="J48" s="41">
        <f t="shared" si="2"/>
        <v>763374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763374</v>
      </c>
      <c r="X48" s="41">
        <f t="shared" si="2"/>
        <v>1889340</v>
      </c>
      <c r="Y48" s="41">
        <f t="shared" si="2"/>
        <v>-1125966</v>
      </c>
      <c r="Z48" s="42">
        <f>+IF(X48&lt;&gt;0,+(Y48/X48)*100,0)</f>
        <v>-59.59573184286576</v>
      </c>
      <c r="AA48" s="39">
        <f>+AA32-AA47</f>
        <v>7557573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2547000</v>
      </c>
      <c r="F49" s="22">
        <v>2547000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636750</v>
      </c>
      <c r="Y49" s="22">
        <v>-636750</v>
      </c>
      <c r="Z49" s="23">
        <v>-100</v>
      </c>
      <c r="AA49" s="20">
        <v>2547000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246521</v>
      </c>
      <c r="D51" s="48">
        <f t="shared" si="3"/>
        <v>0</v>
      </c>
      <c r="E51" s="49">
        <f t="shared" si="3"/>
        <v>10104573</v>
      </c>
      <c r="F51" s="50">
        <f t="shared" si="3"/>
        <v>10104573</v>
      </c>
      <c r="G51" s="50">
        <f t="shared" si="3"/>
        <v>2471874</v>
      </c>
      <c r="H51" s="50">
        <f t="shared" si="3"/>
        <v>-416778</v>
      </c>
      <c r="I51" s="50">
        <f t="shared" si="3"/>
        <v>-1291722</v>
      </c>
      <c r="J51" s="50">
        <f t="shared" si="3"/>
        <v>763374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763374</v>
      </c>
      <c r="X51" s="50">
        <f t="shared" si="3"/>
        <v>2526090</v>
      </c>
      <c r="Y51" s="50">
        <f t="shared" si="3"/>
        <v>-1762716</v>
      </c>
      <c r="Z51" s="51">
        <f>+IF(X51&lt;&gt;0,+(Y51/X51)*100,0)</f>
        <v>-69.780411624288917</v>
      </c>
      <c r="AA51" s="48">
        <f>SUM(AA48:AA50)</f>
        <v>10104573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246521</v>
      </c>
      <c r="D53" s="54">
        <f>+D51-D52</f>
        <v>0</v>
      </c>
      <c r="E53" s="55">
        <f t="shared" si="4"/>
        <v>10104573</v>
      </c>
      <c r="F53" s="56">
        <f t="shared" si="4"/>
        <v>10104573</v>
      </c>
      <c r="G53" s="56">
        <f t="shared" si="4"/>
        <v>2471874</v>
      </c>
      <c r="H53" s="56">
        <f t="shared" si="4"/>
        <v>-416778</v>
      </c>
      <c r="I53" s="56">
        <f t="shared" si="4"/>
        <v>-1291722</v>
      </c>
      <c r="J53" s="56">
        <f t="shared" si="4"/>
        <v>763374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763374</v>
      </c>
      <c r="X53" s="56">
        <f t="shared" si="4"/>
        <v>2526090</v>
      </c>
      <c r="Y53" s="56">
        <f t="shared" si="4"/>
        <v>-1762716</v>
      </c>
      <c r="Z53" s="57">
        <f>+IF(X53&lt;&gt;0,+(Y53/X53)*100,0)</f>
        <v>-69.780411624288917</v>
      </c>
      <c r="AA53" s="54">
        <f>+AA51-AA52</f>
        <v>10104573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246521</v>
      </c>
      <c r="D56" s="48">
        <f>SUM(D53:D55)</f>
        <v>0</v>
      </c>
      <c r="E56" s="49">
        <f t="shared" si="5"/>
        <v>10104573</v>
      </c>
      <c r="F56" s="50">
        <f t="shared" si="5"/>
        <v>10104573</v>
      </c>
      <c r="G56" s="50">
        <f t="shared" si="5"/>
        <v>2471874</v>
      </c>
      <c r="H56" s="50">
        <f t="shared" si="5"/>
        <v>-416778</v>
      </c>
      <c r="I56" s="50">
        <f t="shared" si="5"/>
        <v>-1291722</v>
      </c>
      <c r="J56" s="50">
        <f t="shared" si="5"/>
        <v>763374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763374</v>
      </c>
      <c r="X56" s="50">
        <f t="shared" si="5"/>
        <v>2526090</v>
      </c>
      <c r="Y56" s="50">
        <f t="shared" si="5"/>
        <v>-1762716</v>
      </c>
      <c r="Z56" s="51">
        <f>+IF(X56&lt;&gt;0,+(Y56/X56)*100,0)</f>
        <v>-69.780411624288917</v>
      </c>
      <c r="AA56" s="48">
        <f>SUM(AA53:AA55)</f>
        <v>10104573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246521</v>
      </c>
      <c r="D59" s="65">
        <f>SUM(D56:D58)</f>
        <v>0</v>
      </c>
      <c r="E59" s="66">
        <f t="shared" si="6"/>
        <v>10104573</v>
      </c>
      <c r="F59" s="67">
        <f t="shared" si="6"/>
        <v>10104573</v>
      </c>
      <c r="G59" s="67">
        <f t="shared" si="6"/>
        <v>2471874</v>
      </c>
      <c r="H59" s="67">
        <f t="shared" si="6"/>
        <v>-416778</v>
      </c>
      <c r="I59" s="67">
        <f t="shared" si="6"/>
        <v>-1291722</v>
      </c>
      <c r="J59" s="67">
        <f t="shared" si="6"/>
        <v>763374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763374</v>
      </c>
      <c r="X59" s="67">
        <f t="shared" si="6"/>
        <v>2526090</v>
      </c>
      <c r="Y59" s="67">
        <f t="shared" si="6"/>
        <v>-1762716</v>
      </c>
      <c r="Z59" s="68">
        <f>+IF(X59&lt;&gt;0,+(Y59/X59)*100,0)</f>
        <v>-69.780411624288917</v>
      </c>
      <c r="AA59" s="65">
        <f>SUM(AA56:AA58)</f>
        <v>10104573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14356444</v>
      </c>
      <c r="D6" s="20"/>
      <c r="E6" s="21">
        <v>14653600</v>
      </c>
      <c r="F6" s="22">
        <v>14653600</v>
      </c>
      <c r="G6" s="22">
        <v>1590484</v>
      </c>
      <c r="H6" s="22">
        <v>1259572</v>
      </c>
      <c r="I6" s="22">
        <v>1326890</v>
      </c>
      <c r="J6" s="22">
        <v>4176946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4176946</v>
      </c>
      <c r="X6" s="22">
        <v>3663385</v>
      </c>
      <c r="Y6" s="22">
        <v>513561</v>
      </c>
      <c r="Z6" s="23">
        <v>14.01875587741938</v>
      </c>
      <c r="AA6" s="20">
        <v>14653600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357468</v>
      </c>
      <c r="D13" s="20"/>
      <c r="E13" s="21">
        <v>365750</v>
      </c>
      <c r="F13" s="22">
        <v>365750</v>
      </c>
      <c r="G13" s="22">
        <v>32592</v>
      </c>
      <c r="H13" s="22">
        <v>35193</v>
      </c>
      <c r="I13" s="22">
        <v>34780</v>
      </c>
      <c r="J13" s="22">
        <v>102565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102565</v>
      </c>
      <c r="X13" s="22">
        <v>91437</v>
      </c>
      <c r="Y13" s="22">
        <v>11128</v>
      </c>
      <c r="Z13" s="23">
        <v>12.170128066318886</v>
      </c>
      <c r="AA13" s="20">
        <v>365750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469930</v>
      </c>
      <c r="D19" s="20"/>
      <c r="E19" s="21">
        <v>18497</v>
      </c>
      <c r="F19" s="22">
        <v>18497</v>
      </c>
      <c r="G19" s="22">
        <v>9935</v>
      </c>
      <c r="H19" s="22">
        <v>4545</v>
      </c>
      <c r="I19" s="22">
        <v>9935</v>
      </c>
      <c r="J19" s="22">
        <v>24415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24415</v>
      </c>
      <c r="X19" s="22">
        <v>4623</v>
      </c>
      <c r="Y19" s="22">
        <v>19792</v>
      </c>
      <c r="Z19" s="23">
        <v>428.12026822409689</v>
      </c>
      <c r="AA19" s="20">
        <v>18497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5225</v>
      </c>
      <c r="F23" s="22">
        <v>5225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1305</v>
      </c>
      <c r="Y23" s="22">
        <v>-1305</v>
      </c>
      <c r="Z23" s="23">
        <v>-100</v>
      </c>
      <c r="AA23" s="20">
        <v>5225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7239600</v>
      </c>
      <c r="D25" s="20"/>
      <c r="E25" s="21">
        <v>7655200</v>
      </c>
      <c r="F25" s="22">
        <v>7655200</v>
      </c>
      <c r="G25" s="22"/>
      <c r="H25" s="22">
        <v>183108</v>
      </c>
      <c r="I25" s="22"/>
      <c r="J25" s="22">
        <v>183108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183108</v>
      </c>
      <c r="X25" s="22">
        <v>1913799</v>
      </c>
      <c r="Y25" s="22">
        <v>-1730691</v>
      </c>
      <c r="Z25" s="23">
        <v>-90.432224073687991</v>
      </c>
      <c r="AA25" s="20">
        <v>7655200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22423442</v>
      </c>
      <c r="D32" s="29">
        <f t="shared" ref="D32:Y32" si="0">SUM(D6:D31)</f>
        <v>0</v>
      </c>
      <c r="E32" s="30">
        <f t="shared" si="0"/>
        <v>22698272</v>
      </c>
      <c r="F32" s="31">
        <f t="shared" si="0"/>
        <v>22698272</v>
      </c>
      <c r="G32" s="31">
        <f t="shared" si="0"/>
        <v>1633011</v>
      </c>
      <c r="H32" s="31">
        <f t="shared" si="0"/>
        <v>1482418</v>
      </c>
      <c r="I32" s="31">
        <f t="shared" si="0"/>
        <v>1371605</v>
      </c>
      <c r="J32" s="31">
        <f t="shared" si="0"/>
        <v>4487034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4487034</v>
      </c>
      <c r="X32" s="31">
        <f t="shared" si="0"/>
        <v>5674549</v>
      </c>
      <c r="Y32" s="31">
        <f t="shared" si="0"/>
        <v>-1187515</v>
      </c>
      <c r="Z32" s="32">
        <f>+IF(X32&lt;&gt;0,+(Y32/X32)*100,0)</f>
        <v>-20.927037549592047</v>
      </c>
      <c r="AA32" s="29">
        <f>SUM(AA6:AA31)</f>
        <v>22698272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948667</v>
      </c>
      <c r="D34" s="20"/>
      <c r="E34" s="21">
        <v>467984</v>
      </c>
      <c r="F34" s="22">
        <v>467984</v>
      </c>
      <c r="G34" s="22">
        <v>24372</v>
      </c>
      <c r="H34" s="22">
        <v>22346</v>
      </c>
      <c r="I34" s="22">
        <v>24670</v>
      </c>
      <c r="J34" s="22">
        <v>71388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71388</v>
      </c>
      <c r="X34" s="22">
        <v>116991</v>
      </c>
      <c r="Y34" s="22">
        <v>-45603</v>
      </c>
      <c r="Z34" s="23">
        <v>-38.979921532425571</v>
      </c>
      <c r="AA34" s="20">
        <v>467984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12185754</v>
      </c>
      <c r="D36" s="20"/>
      <c r="E36" s="21">
        <v>13751840</v>
      </c>
      <c r="F36" s="22">
        <v>13751840</v>
      </c>
      <c r="G36" s="22">
        <v>1594951</v>
      </c>
      <c r="H36" s="22">
        <v>1569296</v>
      </c>
      <c r="I36" s="22">
        <v>746129</v>
      </c>
      <c r="J36" s="22">
        <v>3910376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3910376</v>
      </c>
      <c r="X36" s="22">
        <v>3437958</v>
      </c>
      <c r="Y36" s="22">
        <v>472418</v>
      </c>
      <c r="Z36" s="23">
        <v>13.741238258291697</v>
      </c>
      <c r="AA36" s="20">
        <v>13751840</v>
      </c>
    </row>
    <row r="37" spans="1:27" ht="13.5" x14ac:dyDescent="0.25">
      <c r="A37" s="19" t="s">
        <v>63</v>
      </c>
      <c r="B37" s="15" t="s">
        <v>32</v>
      </c>
      <c r="C37" s="20">
        <v>6699</v>
      </c>
      <c r="D37" s="20"/>
      <c r="E37" s="21">
        <v>19855</v>
      </c>
      <c r="F37" s="22">
        <v>19855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4962</v>
      </c>
      <c r="Y37" s="22">
        <v>-4962</v>
      </c>
      <c r="Z37" s="23">
        <v>-100</v>
      </c>
      <c r="AA37" s="20">
        <v>19855</v>
      </c>
    </row>
    <row r="38" spans="1:27" ht="13.5" x14ac:dyDescent="0.25">
      <c r="A38" s="19" t="s">
        <v>64</v>
      </c>
      <c r="B38" s="15" t="s">
        <v>32</v>
      </c>
      <c r="C38" s="20">
        <v>390271</v>
      </c>
      <c r="D38" s="20"/>
      <c r="E38" s="21">
        <v>104087</v>
      </c>
      <c r="F38" s="22">
        <v>104087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26021</v>
      </c>
      <c r="Y38" s="22">
        <v>-26021</v>
      </c>
      <c r="Z38" s="23">
        <v>-100</v>
      </c>
      <c r="AA38" s="20">
        <v>104087</v>
      </c>
    </row>
    <row r="39" spans="1:27" ht="13.5" x14ac:dyDescent="0.25">
      <c r="A39" s="19" t="s">
        <v>65</v>
      </c>
      <c r="B39" s="15" t="s">
        <v>32</v>
      </c>
      <c r="C39" s="20">
        <v>698715</v>
      </c>
      <c r="D39" s="20"/>
      <c r="E39" s="21">
        <v>350000</v>
      </c>
      <c r="F39" s="22">
        <v>350000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87506</v>
      </c>
      <c r="Y39" s="22">
        <v>-87506</v>
      </c>
      <c r="Z39" s="23">
        <v>-100</v>
      </c>
      <c r="AA39" s="20">
        <v>350000</v>
      </c>
    </row>
    <row r="40" spans="1:27" ht="13.5" x14ac:dyDescent="0.25">
      <c r="A40" s="19" t="s">
        <v>40</v>
      </c>
      <c r="B40" s="15" t="s">
        <v>32</v>
      </c>
      <c r="C40" s="20">
        <v>42802</v>
      </c>
      <c r="D40" s="20"/>
      <c r="E40" s="21">
        <v>73150</v>
      </c>
      <c r="F40" s="22">
        <v>73150</v>
      </c>
      <c r="G40" s="22">
        <v>2996</v>
      </c>
      <c r="H40" s="22">
        <v>2986</v>
      </c>
      <c r="I40" s="22">
        <v>2722</v>
      </c>
      <c r="J40" s="22">
        <v>8704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8704</v>
      </c>
      <c r="X40" s="22">
        <v>18287</v>
      </c>
      <c r="Y40" s="22">
        <v>-9583</v>
      </c>
      <c r="Z40" s="23">
        <v>-52.403346639689396</v>
      </c>
      <c r="AA40" s="20">
        <v>73150</v>
      </c>
    </row>
    <row r="41" spans="1:27" ht="13.5" x14ac:dyDescent="0.25">
      <c r="A41" s="19" t="s">
        <v>66</v>
      </c>
      <c r="B41" s="15" t="s">
        <v>32</v>
      </c>
      <c r="C41" s="20">
        <v>1154213</v>
      </c>
      <c r="D41" s="20"/>
      <c r="E41" s="21">
        <v>922736</v>
      </c>
      <c r="F41" s="22">
        <v>922736</v>
      </c>
      <c r="G41" s="22">
        <v>160614</v>
      </c>
      <c r="H41" s="22">
        <v>68392</v>
      </c>
      <c r="I41" s="22">
        <v>26089</v>
      </c>
      <c r="J41" s="22">
        <v>255095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255095</v>
      </c>
      <c r="X41" s="22">
        <v>230683</v>
      </c>
      <c r="Y41" s="22">
        <v>24412</v>
      </c>
      <c r="Z41" s="23">
        <v>10.582487656220875</v>
      </c>
      <c r="AA41" s="20">
        <v>922736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5000</v>
      </c>
      <c r="F43" s="22">
        <v>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1251</v>
      </c>
      <c r="Y43" s="22">
        <v>-1251</v>
      </c>
      <c r="Z43" s="23">
        <v>-100</v>
      </c>
      <c r="AA43" s="20">
        <v>5000</v>
      </c>
    </row>
    <row r="44" spans="1:27" ht="13.5" x14ac:dyDescent="0.25">
      <c r="A44" s="19" t="s">
        <v>69</v>
      </c>
      <c r="B44" s="15" t="s">
        <v>32</v>
      </c>
      <c r="C44" s="20">
        <v>2364945</v>
      </c>
      <c r="D44" s="20"/>
      <c r="E44" s="21">
        <v>1628100</v>
      </c>
      <c r="F44" s="22">
        <v>1628100</v>
      </c>
      <c r="G44" s="22">
        <v>301443</v>
      </c>
      <c r="H44" s="22">
        <v>246309</v>
      </c>
      <c r="I44" s="22">
        <v>138408</v>
      </c>
      <c r="J44" s="22">
        <v>686160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686160</v>
      </c>
      <c r="X44" s="22">
        <v>407023</v>
      </c>
      <c r="Y44" s="22">
        <v>279137</v>
      </c>
      <c r="Z44" s="23">
        <v>68.580153947074237</v>
      </c>
      <c r="AA44" s="20">
        <v>1628100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17792066</v>
      </c>
      <c r="D47" s="29">
        <f t="shared" ref="D47:Y47" si="1">SUM(D34:D46)</f>
        <v>0</v>
      </c>
      <c r="E47" s="30">
        <f t="shared" si="1"/>
        <v>17322752</v>
      </c>
      <c r="F47" s="31">
        <f t="shared" si="1"/>
        <v>17322752</v>
      </c>
      <c r="G47" s="31">
        <f t="shared" si="1"/>
        <v>2084376</v>
      </c>
      <c r="H47" s="31">
        <f t="shared" si="1"/>
        <v>1909329</v>
      </c>
      <c r="I47" s="31">
        <f t="shared" si="1"/>
        <v>938018</v>
      </c>
      <c r="J47" s="31">
        <f t="shared" si="1"/>
        <v>4931723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4931723</v>
      </c>
      <c r="X47" s="31">
        <f t="shared" si="1"/>
        <v>4330682</v>
      </c>
      <c r="Y47" s="31">
        <f t="shared" si="1"/>
        <v>601041</v>
      </c>
      <c r="Z47" s="32">
        <f>+IF(X47&lt;&gt;0,+(Y47/X47)*100,0)</f>
        <v>13.878668533039368</v>
      </c>
      <c r="AA47" s="29">
        <f>SUM(AA34:AA46)</f>
        <v>17322752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4631376</v>
      </c>
      <c r="D48" s="39">
        <f t="shared" si="2"/>
        <v>0</v>
      </c>
      <c r="E48" s="40">
        <f t="shared" si="2"/>
        <v>5375520</v>
      </c>
      <c r="F48" s="41">
        <f t="shared" si="2"/>
        <v>5375520</v>
      </c>
      <c r="G48" s="41">
        <f t="shared" si="2"/>
        <v>-451365</v>
      </c>
      <c r="H48" s="41">
        <f t="shared" si="2"/>
        <v>-426911</v>
      </c>
      <c r="I48" s="41">
        <f t="shared" si="2"/>
        <v>433587</v>
      </c>
      <c r="J48" s="41">
        <f t="shared" si="2"/>
        <v>-444689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-444689</v>
      </c>
      <c r="X48" s="41">
        <f t="shared" si="2"/>
        <v>1343867</v>
      </c>
      <c r="Y48" s="41">
        <f t="shared" si="2"/>
        <v>-1788556</v>
      </c>
      <c r="Z48" s="42">
        <f>+IF(X48&lt;&gt;0,+(Y48/X48)*100,0)</f>
        <v>-133.09025372302469</v>
      </c>
      <c r="AA48" s="39">
        <f>+AA32-AA47</f>
        <v>5375520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2768000</v>
      </c>
      <c r="F49" s="22">
        <v>2768000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692001</v>
      </c>
      <c r="Y49" s="22">
        <v>-692001</v>
      </c>
      <c r="Z49" s="23">
        <v>-100</v>
      </c>
      <c r="AA49" s="20">
        <v>2768000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4631376</v>
      </c>
      <c r="D51" s="48">
        <f t="shared" si="3"/>
        <v>0</v>
      </c>
      <c r="E51" s="49">
        <f t="shared" si="3"/>
        <v>8143520</v>
      </c>
      <c r="F51" s="50">
        <f t="shared" si="3"/>
        <v>8143520</v>
      </c>
      <c r="G51" s="50">
        <f t="shared" si="3"/>
        <v>-451365</v>
      </c>
      <c r="H51" s="50">
        <f t="shared" si="3"/>
        <v>-426911</v>
      </c>
      <c r="I51" s="50">
        <f t="shared" si="3"/>
        <v>433587</v>
      </c>
      <c r="J51" s="50">
        <f t="shared" si="3"/>
        <v>-444689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-444689</v>
      </c>
      <c r="X51" s="50">
        <f t="shared" si="3"/>
        <v>2035868</v>
      </c>
      <c r="Y51" s="50">
        <f t="shared" si="3"/>
        <v>-2480557</v>
      </c>
      <c r="Z51" s="51">
        <f>+IF(X51&lt;&gt;0,+(Y51/X51)*100,0)</f>
        <v>-121.84272261266446</v>
      </c>
      <c r="AA51" s="48">
        <f>SUM(AA48:AA50)</f>
        <v>8143520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4631376</v>
      </c>
      <c r="D53" s="54">
        <f>+D51-D52</f>
        <v>0</v>
      </c>
      <c r="E53" s="55">
        <f t="shared" si="4"/>
        <v>8143520</v>
      </c>
      <c r="F53" s="56">
        <f t="shared" si="4"/>
        <v>8143520</v>
      </c>
      <c r="G53" s="56">
        <f t="shared" si="4"/>
        <v>-451365</v>
      </c>
      <c r="H53" s="56">
        <f t="shared" si="4"/>
        <v>-426911</v>
      </c>
      <c r="I53" s="56">
        <f t="shared" si="4"/>
        <v>433587</v>
      </c>
      <c r="J53" s="56">
        <f t="shared" si="4"/>
        <v>-444689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-444689</v>
      </c>
      <c r="X53" s="56">
        <f t="shared" si="4"/>
        <v>2035868</v>
      </c>
      <c r="Y53" s="56">
        <f t="shared" si="4"/>
        <v>-2480557</v>
      </c>
      <c r="Z53" s="57">
        <f>+IF(X53&lt;&gt;0,+(Y53/X53)*100,0)</f>
        <v>-121.84272261266446</v>
      </c>
      <c r="AA53" s="54">
        <f>+AA51-AA52</f>
        <v>8143520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4631376</v>
      </c>
      <c r="D56" s="48">
        <f>SUM(D53:D55)</f>
        <v>0</v>
      </c>
      <c r="E56" s="49">
        <f t="shared" si="5"/>
        <v>8143520</v>
      </c>
      <c r="F56" s="50">
        <f t="shared" si="5"/>
        <v>8143520</v>
      </c>
      <c r="G56" s="50">
        <f t="shared" si="5"/>
        <v>-451365</v>
      </c>
      <c r="H56" s="50">
        <f t="shared" si="5"/>
        <v>-426911</v>
      </c>
      <c r="I56" s="50">
        <f t="shared" si="5"/>
        <v>433587</v>
      </c>
      <c r="J56" s="50">
        <f t="shared" si="5"/>
        <v>-444689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-444689</v>
      </c>
      <c r="X56" s="50">
        <f t="shared" si="5"/>
        <v>2035868</v>
      </c>
      <c r="Y56" s="50">
        <f t="shared" si="5"/>
        <v>-2480557</v>
      </c>
      <c r="Z56" s="51">
        <f>+IF(X56&lt;&gt;0,+(Y56/X56)*100,0)</f>
        <v>-121.84272261266446</v>
      </c>
      <c r="AA56" s="48">
        <f>SUM(AA53:AA55)</f>
        <v>8143520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4631376</v>
      </c>
      <c r="D59" s="65">
        <f>SUM(D56:D58)</f>
        <v>0</v>
      </c>
      <c r="E59" s="66">
        <f t="shared" si="6"/>
        <v>8143520</v>
      </c>
      <c r="F59" s="67">
        <f t="shared" si="6"/>
        <v>8143520</v>
      </c>
      <c r="G59" s="67">
        <f t="shared" si="6"/>
        <v>-451365</v>
      </c>
      <c r="H59" s="67">
        <f t="shared" si="6"/>
        <v>-426911</v>
      </c>
      <c r="I59" s="67">
        <f t="shared" si="6"/>
        <v>433587</v>
      </c>
      <c r="J59" s="67">
        <f t="shared" si="6"/>
        <v>-444689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-444689</v>
      </c>
      <c r="X59" s="67">
        <f t="shared" si="6"/>
        <v>2035868</v>
      </c>
      <c r="Y59" s="67">
        <f t="shared" si="6"/>
        <v>-2480557</v>
      </c>
      <c r="Z59" s="68">
        <f>+IF(X59&lt;&gt;0,+(Y59/X59)*100,0)</f>
        <v>-121.84272261266446</v>
      </c>
      <c r="AA59" s="65">
        <f>SUM(AA56:AA58)</f>
        <v>8143520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13293410</v>
      </c>
      <c r="D6" s="20"/>
      <c r="E6" s="21">
        <v>16490685</v>
      </c>
      <c r="F6" s="22">
        <v>16490685</v>
      </c>
      <c r="G6" s="22">
        <v>1026365</v>
      </c>
      <c r="H6" s="22">
        <v>429805</v>
      </c>
      <c r="I6" s="22">
        <v>1151007</v>
      </c>
      <c r="J6" s="22">
        <v>2607177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2607177</v>
      </c>
      <c r="X6" s="22">
        <v>4122669</v>
      </c>
      <c r="Y6" s="22">
        <v>-1515492</v>
      </c>
      <c r="Z6" s="23">
        <v>-36.759972726406119</v>
      </c>
      <c r="AA6" s="20">
        <v>16490685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30548</v>
      </c>
      <c r="D10" s="20"/>
      <c r="E10" s="21">
        <v>8173</v>
      </c>
      <c r="F10" s="22">
        <v>8173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2043</v>
      </c>
      <c r="Y10" s="22">
        <v>-2043</v>
      </c>
      <c r="Z10" s="23">
        <v>-100</v>
      </c>
      <c r="AA10" s="20">
        <v>8173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226253</v>
      </c>
      <c r="D13" s="20"/>
      <c r="E13" s="21">
        <v>167560</v>
      </c>
      <c r="F13" s="22">
        <v>167560</v>
      </c>
      <c r="G13" s="22">
        <v>19273</v>
      </c>
      <c r="H13" s="22"/>
      <c r="I13" s="22">
        <v>20289</v>
      </c>
      <c r="J13" s="22">
        <v>39562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39562</v>
      </c>
      <c r="X13" s="22">
        <v>41889</v>
      </c>
      <c r="Y13" s="22">
        <v>-2327</v>
      </c>
      <c r="Z13" s="23">
        <v>-5.5551576786268475</v>
      </c>
      <c r="AA13" s="20">
        <v>167560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1148333</v>
      </c>
      <c r="F25" s="22">
        <v>1148333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287082</v>
      </c>
      <c r="Y25" s="22">
        <v>-287082</v>
      </c>
      <c r="Z25" s="23">
        <v>-100</v>
      </c>
      <c r="AA25" s="20">
        <v>1148333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13550211</v>
      </c>
      <c r="D32" s="29">
        <f t="shared" ref="D32:Y32" si="0">SUM(D6:D31)</f>
        <v>0</v>
      </c>
      <c r="E32" s="30">
        <f t="shared" si="0"/>
        <v>17814751</v>
      </c>
      <c r="F32" s="31">
        <f t="shared" si="0"/>
        <v>17814751</v>
      </c>
      <c r="G32" s="31">
        <f t="shared" si="0"/>
        <v>1045638</v>
      </c>
      <c r="H32" s="31">
        <f t="shared" si="0"/>
        <v>429805</v>
      </c>
      <c r="I32" s="31">
        <f t="shared" si="0"/>
        <v>1171296</v>
      </c>
      <c r="J32" s="31">
        <f t="shared" si="0"/>
        <v>2646739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2646739</v>
      </c>
      <c r="X32" s="31">
        <f t="shared" si="0"/>
        <v>4453683</v>
      </c>
      <c r="Y32" s="31">
        <f t="shared" si="0"/>
        <v>-1806944</v>
      </c>
      <c r="Z32" s="32">
        <f>+IF(X32&lt;&gt;0,+(Y32/X32)*100,0)</f>
        <v>-40.57190419704321</v>
      </c>
      <c r="AA32" s="29">
        <f>SUM(AA6:AA31)</f>
        <v>17814751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1128949</v>
      </c>
      <c r="D34" s="20"/>
      <c r="E34" s="21">
        <v>806574</v>
      </c>
      <c r="F34" s="22">
        <v>806574</v>
      </c>
      <c r="G34" s="22">
        <v>97835</v>
      </c>
      <c r="H34" s="22">
        <v>96692</v>
      </c>
      <c r="I34" s="22">
        <v>101529</v>
      </c>
      <c r="J34" s="22">
        <v>296056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296056</v>
      </c>
      <c r="X34" s="22">
        <v>201648</v>
      </c>
      <c r="Y34" s="22">
        <v>94408</v>
      </c>
      <c r="Z34" s="23">
        <v>46.818217884630641</v>
      </c>
      <c r="AA34" s="20">
        <v>806574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13633867</v>
      </c>
      <c r="D36" s="20"/>
      <c r="E36" s="21">
        <v>14247508</v>
      </c>
      <c r="F36" s="22">
        <v>14247508</v>
      </c>
      <c r="G36" s="22">
        <v>1673659</v>
      </c>
      <c r="H36" s="22">
        <v>2003547</v>
      </c>
      <c r="I36" s="22">
        <v>1452914</v>
      </c>
      <c r="J36" s="22">
        <v>5130120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5130120</v>
      </c>
      <c r="X36" s="22">
        <v>3561876</v>
      </c>
      <c r="Y36" s="22">
        <v>1568244</v>
      </c>
      <c r="Z36" s="23">
        <v>44.028596166739099</v>
      </c>
      <c r="AA36" s="20">
        <v>14247508</v>
      </c>
    </row>
    <row r="37" spans="1:27" ht="13.5" x14ac:dyDescent="0.25">
      <c r="A37" s="19" t="s">
        <v>63</v>
      </c>
      <c r="B37" s="15" t="s">
        <v>32</v>
      </c>
      <c r="C37" s="20">
        <v>95403</v>
      </c>
      <c r="D37" s="20"/>
      <c r="E37" s="21">
        <v>115884</v>
      </c>
      <c r="F37" s="22">
        <v>115884</v>
      </c>
      <c r="G37" s="22">
        <v>4443</v>
      </c>
      <c r="H37" s="22">
        <v>7079</v>
      </c>
      <c r="I37" s="22">
        <v>6211</v>
      </c>
      <c r="J37" s="22">
        <v>17733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17733</v>
      </c>
      <c r="X37" s="22">
        <v>28971</v>
      </c>
      <c r="Y37" s="22">
        <v>-11238</v>
      </c>
      <c r="Z37" s="23">
        <v>-38.790514652583617</v>
      </c>
      <c r="AA37" s="20">
        <v>115884</v>
      </c>
    </row>
    <row r="38" spans="1:27" ht="13.5" x14ac:dyDescent="0.25">
      <c r="A38" s="19" t="s">
        <v>64</v>
      </c>
      <c r="B38" s="15" t="s">
        <v>32</v>
      </c>
      <c r="C38" s="20">
        <v>3943975</v>
      </c>
      <c r="D38" s="20"/>
      <c r="E38" s="21">
        <v>4141174</v>
      </c>
      <c r="F38" s="22">
        <v>4141174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1035294</v>
      </c>
      <c r="Y38" s="22">
        <v>-1035294</v>
      </c>
      <c r="Z38" s="23">
        <v>-100</v>
      </c>
      <c r="AA38" s="20">
        <v>4141174</v>
      </c>
    </row>
    <row r="39" spans="1:27" ht="13.5" x14ac:dyDescent="0.25">
      <c r="A39" s="19" t="s">
        <v>65</v>
      </c>
      <c r="B39" s="15" t="s">
        <v>32</v>
      </c>
      <c r="C39" s="20">
        <v>195147</v>
      </c>
      <c r="D39" s="20"/>
      <c r="E39" s="21">
        <v>781165</v>
      </c>
      <c r="F39" s="22">
        <v>781165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195285</v>
      </c>
      <c r="Y39" s="22">
        <v>-195285</v>
      </c>
      <c r="Z39" s="23">
        <v>-100</v>
      </c>
      <c r="AA39" s="20">
        <v>781165</v>
      </c>
    </row>
    <row r="40" spans="1:27" ht="13.5" x14ac:dyDescent="0.25">
      <c r="A40" s="19" t="s">
        <v>40</v>
      </c>
      <c r="B40" s="15" t="s">
        <v>32</v>
      </c>
      <c r="C40" s="20">
        <v>-58933</v>
      </c>
      <c r="D40" s="20"/>
      <c r="E40" s="21">
        <v>1330716</v>
      </c>
      <c r="F40" s="22">
        <v>1330716</v>
      </c>
      <c r="G40" s="22">
        <v>84341</v>
      </c>
      <c r="H40" s="22">
        <v>114914</v>
      </c>
      <c r="I40" s="22">
        <v>82399</v>
      </c>
      <c r="J40" s="22">
        <v>281654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281654</v>
      </c>
      <c r="X40" s="22">
        <v>332679</v>
      </c>
      <c r="Y40" s="22">
        <v>-51025</v>
      </c>
      <c r="Z40" s="23">
        <v>-15.337607723962138</v>
      </c>
      <c r="AA40" s="20">
        <v>1330716</v>
      </c>
    </row>
    <row r="41" spans="1:27" ht="13.5" x14ac:dyDescent="0.25">
      <c r="A41" s="19" t="s">
        <v>66</v>
      </c>
      <c r="B41" s="15" t="s">
        <v>32</v>
      </c>
      <c r="C41" s="20">
        <v>127628</v>
      </c>
      <c r="D41" s="20"/>
      <c r="E41" s="21">
        <v>242397</v>
      </c>
      <c r="F41" s="22">
        <v>242397</v>
      </c>
      <c r="G41" s="22">
        <v>1043</v>
      </c>
      <c r="H41" s="22">
        <v>42847</v>
      </c>
      <c r="I41" s="22">
        <v>11130</v>
      </c>
      <c r="J41" s="22">
        <v>55020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55020</v>
      </c>
      <c r="X41" s="22">
        <v>60597</v>
      </c>
      <c r="Y41" s="22">
        <v>-5577</v>
      </c>
      <c r="Z41" s="23">
        <v>-9.20342591217387</v>
      </c>
      <c r="AA41" s="20">
        <v>242397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1740647</v>
      </c>
      <c r="D44" s="20"/>
      <c r="E44" s="21">
        <v>1537771</v>
      </c>
      <c r="F44" s="22">
        <v>1537771</v>
      </c>
      <c r="G44" s="22">
        <v>19923</v>
      </c>
      <c r="H44" s="22">
        <v>66319</v>
      </c>
      <c r="I44" s="22">
        <v>53510</v>
      </c>
      <c r="J44" s="22">
        <v>139752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139752</v>
      </c>
      <c r="X44" s="22">
        <v>384447</v>
      </c>
      <c r="Y44" s="22">
        <v>-244695</v>
      </c>
      <c r="Z44" s="23">
        <v>-63.648565341906682</v>
      </c>
      <c r="AA44" s="20">
        <v>1537771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20806683</v>
      </c>
      <c r="D47" s="29">
        <f t="shared" ref="D47:Y47" si="1">SUM(D34:D46)</f>
        <v>0</v>
      </c>
      <c r="E47" s="30">
        <f t="shared" si="1"/>
        <v>23203189</v>
      </c>
      <c r="F47" s="31">
        <f t="shared" si="1"/>
        <v>23203189</v>
      </c>
      <c r="G47" s="31">
        <f t="shared" si="1"/>
        <v>1881244</v>
      </c>
      <c r="H47" s="31">
        <f t="shared" si="1"/>
        <v>2331398</v>
      </c>
      <c r="I47" s="31">
        <f t="shared" si="1"/>
        <v>1707693</v>
      </c>
      <c r="J47" s="31">
        <f t="shared" si="1"/>
        <v>5920335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5920335</v>
      </c>
      <c r="X47" s="31">
        <f t="shared" si="1"/>
        <v>5800797</v>
      </c>
      <c r="Y47" s="31">
        <f t="shared" si="1"/>
        <v>119538</v>
      </c>
      <c r="Z47" s="32">
        <f>+IF(X47&lt;&gt;0,+(Y47/X47)*100,0)</f>
        <v>2.0607168290840034</v>
      </c>
      <c r="AA47" s="29">
        <f>SUM(AA34:AA46)</f>
        <v>23203189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-7256472</v>
      </c>
      <c r="D48" s="39">
        <f t="shared" si="2"/>
        <v>0</v>
      </c>
      <c r="E48" s="40">
        <f t="shared" si="2"/>
        <v>-5388438</v>
      </c>
      <c r="F48" s="41">
        <f t="shared" si="2"/>
        <v>-5388438</v>
      </c>
      <c r="G48" s="41">
        <f t="shared" si="2"/>
        <v>-835606</v>
      </c>
      <c r="H48" s="41">
        <f t="shared" si="2"/>
        <v>-1901593</v>
      </c>
      <c r="I48" s="41">
        <f t="shared" si="2"/>
        <v>-536397</v>
      </c>
      <c r="J48" s="41">
        <f t="shared" si="2"/>
        <v>-3273596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-3273596</v>
      </c>
      <c r="X48" s="41">
        <f t="shared" si="2"/>
        <v>-1347114</v>
      </c>
      <c r="Y48" s="41">
        <f t="shared" si="2"/>
        <v>-1926482</v>
      </c>
      <c r="Z48" s="42">
        <f>+IF(X48&lt;&gt;0,+(Y48/X48)*100,0)</f>
        <v>143.00808988697318</v>
      </c>
      <c r="AA48" s="39">
        <f>+AA32-AA47</f>
        <v>-5388438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1482800</v>
      </c>
      <c r="F49" s="22">
        <v>1482800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370701</v>
      </c>
      <c r="Y49" s="22">
        <v>-370701</v>
      </c>
      <c r="Z49" s="23">
        <v>-100</v>
      </c>
      <c r="AA49" s="20">
        <v>1482800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-7256472</v>
      </c>
      <c r="D51" s="48">
        <f t="shared" si="3"/>
        <v>0</v>
      </c>
      <c r="E51" s="49">
        <f t="shared" si="3"/>
        <v>-3905638</v>
      </c>
      <c r="F51" s="50">
        <f t="shared" si="3"/>
        <v>-3905638</v>
      </c>
      <c r="G51" s="50">
        <f t="shared" si="3"/>
        <v>-835606</v>
      </c>
      <c r="H51" s="50">
        <f t="shared" si="3"/>
        <v>-1901593</v>
      </c>
      <c r="I51" s="50">
        <f t="shared" si="3"/>
        <v>-536397</v>
      </c>
      <c r="J51" s="50">
        <f t="shared" si="3"/>
        <v>-3273596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-3273596</v>
      </c>
      <c r="X51" s="50">
        <f t="shared" si="3"/>
        <v>-976413</v>
      </c>
      <c r="Y51" s="50">
        <f t="shared" si="3"/>
        <v>-2297183</v>
      </c>
      <c r="Z51" s="51">
        <f>+IF(X51&lt;&gt;0,+(Y51/X51)*100,0)</f>
        <v>235.2675558395884</v>
      </c>
      <c r="AA51" s="48">
        <f>SUM(AA48:AA50)</f>
        <v>-3905638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-7256472</v>
      </c>
      <c r="D53" s="54">
        <f>+D51-D52</f>
        <v>0</v>
      </c>
      <c r="E53" s="55">
        <f t="shared" si="4"/>
        <v>-3905638</v>
      </c>
      <c r="F53" s="56">
        <f t="shared" si="4"/>
        <v>-3905638</v>
      </c>
      <c r="G53" s="56">
        <f t="shared" si="4"/>
        <v>-835606</v>
      </c>
      <c r="H53" s="56">
        <f t="shared" si="4"/>
        <v>-1901593</v>
      </c>
      <c r="I53" s="56">
        <f t="shared" si="4"/>
        <v>-536397</v>
      </c>
      <c r="J53" s="56">
        <f t="shared" si="4"/>
        <v>-3273596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-3273596</v>
      </c>
      <c r="X53" s="56">
        <f t="shared" si="4"/>
        <v>-976413</v>
      </c>
      <c r="Y53" s="56">
        <f t="shared" si="4"/>
        <v>-2297183</v>
      </c>
      <c r="Z53" s="57">
        <f>+IF(X53&lt;&gt;0,+(Y53/X53)*100,0)</f>
        <v>235.2675558395884</v>
      </c>
      <c r="AA53" s="54">
        <f>+AA51-AA52</f>
        <v>-3905638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-7256472</v>
      </c>
      <c r="D56" s="48">
        <f>SUM(D53:D55)</f>
        <v>0</v>
      </c>
      <c r="E56" s="49">
        <f t="shared" si="5"/>
        <v>-3905638</v>
      </c>
      <c r="F56" s="50">
        <f t="shared" si="5"/>
        <v>-3905638</v>
      </c>
      <c r="G56" s="50">
        <f t="shared" si="5"/>
        <v>-835606</v>
      </c>
      <c r="H56" s="50">
        <f t="shared" si="5"/>
        <v>-1901593</v>
      </c>
      <c r="I56" s="50">
        <f t="shared" si="5"/>
        <v>-536397</v>
      </c>
      <c r="J56" s="50">
        <f t="shared" si="5"/>
        <v>-3273596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-3273596</v>
      </c>
      <c r="X56" s="50">
        <f t="shared" si="5"/>
        <v>-976413</v>
      </c>
      <c r="Y56" s="50">
        <f t="shared" si="5"/>
        <v>-2297183</v>
      </c>
      <c r="Z56" s="51">
        <f>+IF(X56&lt;&gt;0,+(Y56/X56)*100,0)</f>
        <v>235.2675558395884</v>
      </c>
      <c r="AA56" s="48">
        <f>SUM(AA53:AA55)</f>
        <v>-3905638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-7256472</v>
      </c>
      <c r="D59" s="65">
        <f>SUM(D56:D58)</f>
        <v>0</v>
      </c>
      <c r="E59" s="66">
        <f t="shared" si="6"/>
        <v>-3905638</v>
      </c>
      <c r="F59" s="67">
        <f t="shared" si="6"/>
        <v>-3905638</v>
      </c>
      <c r="G59" s="67">
        <f t="shared" si="6"/>
        <v>-835606</v>
      </c>
      <c r="H59" s="67">
        <f t="shared" si="6"/>
        <v>-1901593</v>
      </c>
      <c r="I59" s="67">
        <f t="shared" si="6"/>
        <v>-536397</v>
      </c>
      <c r="J59" s="67">
        <f t="shared" si="6"/>
        <v>-3273596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-3273596</v>
      </c>
      <c r="X59" s="67">
        <f t="shared" si="6"/>
        <v>-976413</v>
      </c>
      <c r="Y59" s="67">
        <f t="shared" si="6"/>
        <v>-2297183</v>
      </c>
      <c r="Z59" s="68">
        <f>+IF(X59&lt;&gt;0,+(Y59/X59)*100,0)</f>
        <v>235.2675558395884</v>
      </c>
      <c r="AA59" s="65">
        <f>SUM(AA56:AA58)</f>
        <v>-3905638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19600600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19600600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1165553</v>
      </c>
      <c r="D34" s="20"/>
      <c r="E34" s="21">
        <v>3146700</v>
      </c>
      <c r="F34" s="22">
        <v>3146700</v>
      </c>
      <c r="G34" s="22">
        <v>173291</v>
      </c>
      <c r="H34" s="22">
        <v>84923</v>
      </c>
      <c r="I34" s="22">
        <v>98154</v>
      </c>
      <c r="J34" s="22">
        <v>356368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356368</v>
      </c>
      <c r="X34" s="22">
        <v>786675</v>
      </c>
      <c r="Y34" s="22">
        <v>-430307</v>
      </c>
      <c r="Z34" s="23">
        <v>-54.699462929418118</v>
      </c>
      <c r="AA34" s="20">
        <v>3146700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25229588</v>
      </c>
      <c r="D36" s="20"/>
      <c r="E36" s="21">
        <v>22969704</v>
      </c>
      <c r="F36" s="22">
        <v>22969704</v>
      </c>
      <c r="G36" s="22">
        <v>2923232</v>
      </c>
      <c r="H36" s="22">
        <v>4030952</v>
      </c>
      <c r="I36" s="22">
        <v>2652304</v>
      </c>
      <c r="J36" s="22">
        <v>9606488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9606488</v>
      </c>
      <c r="X36" s="22">
        <v>5742426</v>
      </c>
      <c r="Y36" s="22">
        <v>3864062</v>
      </c>
      <c r="Z36" s="23">
        <v>67.289713441670813</v>
      </c>
      <c r="AA36" s="20">
        <v>22969704</v>
      </c>
    </row>
    <row r="37" spans="1:27" ht="13.5" x14ac:dyDescent="0.25">
      <c r="A37" s="19" t="s">
        <v>63</v>
      </c>
      <c r="B37" s="15" t="s">
        <v>32</v>
      </c>
      <c r="C37" s="20">
        <v>3896</v>
      </c>
      <c r="D37" s="20"/>
      <c r="E37" s="21">
        <v>10596</v>
      </c>
      <c r="F37" s="22">
        <v>10596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2649</v>
      </c>
      <c r="Y37" s="22">
        <v>-2649</v>
      </c>
      <c r="Z37" s="23">
        <v>-100</v>
      </c>
      <c r="AA37" s="20">
        <v>10596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2236</v>
      </c>
      <c r="D39" s="20"/>
      <c r="E39" s="21">
        <v>1348668</v>
      </c>
      <c r="F39" s="22">
        <v>1348668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337167</v>
      </c>
      <c r="Y39" s="22">
        <v>-337167</v>
      </c>
      <c r="Z39" s="23">
        <v>-100</v>
      </c>
      <c r="AA39" s="20">
        <v>1348668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341851</v>
      </c>
      <c r="D41" s="20"/>
      <c r="E41" s="21">
        <v>31800</v>
      </c>
      <c r="F41" s="22">
        <v>31800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7950</v>
      </c>
      <c r="Y41" s="22">
        <v>-7950</v>
      </c>
      <c r="Z41" s="23">
        <v>-100</v>
      </c>
      <c r="AA41" s="20">
        <v>31800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1237981</v>
      </c>
      <c r="D44" s="20"/>
      <c r="E44" s="21">
        <v>595080</v>
      </c>
      <c r="F44" s="22">
        <v>595080</v>
      </c>
      <c r="G44" s="22">
        <v>28336</v>
      </c>
      <c r="H44" s="22">
        <v>91190</v>
      </c>
      <c r="I44" s="22">
        <v>56290</v>
      </c>
      <c r="J44" s="22">
        <v>175816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175816</v>
      </c>
      <c r="X44" s="22">
        <v>148770</v>
      </c>
      <c r="Y44" s="22">
        <v>27046</v>
      </c>
      <c r="Z44" s="23">
        <v>18.179740539087181</v>
      </c>
      <c r="AA44" s="20">
        <v>595080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27981105</v>
      </c>
      <c r="D47" s="29">
        <f t="shared" ref="D47:Y47" si="1">SUM(D34:D46)</f>
        <v>0</v>
      </c>
      <c r="E47" s="30">
        <f t="shared" si="1"/>
        <v>28102548</v>
      </c>
      <c r="F47" s="31">
        <f t="shared" si="1"/>
        <v>28102548</v>
      </c>
      <c r="G47" s="31">
        <f t="shared" si="1"/>
        <v>3124859</v>
      </c>
      <c r="H47" s="31">
        <f t="shared" si="1"/>
        <v>4207065</v>
      </c>
      <c r="I47" s="31">
        <f t="shared" si="1"/>
        <v>2806748</v>
      </c>
      <c r="J47" s="31">
        <f t="shared" si="1"/>
        <v>10138672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10138672</v>
      </c>
      <c r="X47" s="31">
        <f t="shared" si="1"/>
        <v>7025637</v>
      </c>
      <c r="Y47" s="31">
        <f t="shared" si="1"/>
        <v>3113035</v>
      </c>
      <c r="Z47" s="32">
        <f>+IF(X47&lt;&gt;0,+(Y47/X47)*100,0)</f>
        <v>44.3096476518784</v>
      </c>
      <c r="AA47" s="29">
        <f>SUM(AA34:AA46)</f>
        <v>28102548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-8380505</v>
      </c>
      <c r="D48" s="39">
        <f t="shared" si="2"/>
        <v>0</v>
      </c>
      <c r="E48" s="40">
        <f t="shared" si="2"/>
        <v>-28102548</v>
      </c>
      <c r="F48" s="41">
        <f t="shared" si="2"/>
        <v>-28102548</v>
      </c>
      <c r="G48" s="41">
        <f t="shared" si="2"/>
        <v>-3124859</v>
      </c>
      <c r="H48" s="41">
        <f t="shared" si="2"/>
        <v>-4207065</v>
      </c>
      <c r="I48" s="41">
        <f t="shared" si="2"/>
        <v>-2806748</v>
      </c>
      <c r="J48" s="41">
        <f t="shared" si="2"/>
        <v>-10138672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-10138672</v>
      </c>
      <c r="X48" s="41">
        <f t="shared" si="2"/>
        <v>-7025637</v>
      </c>
      <c r="Y48" s="41">
        <f t="shared" si="2"/>
        <v>-3113035</v>
      </c>
      <c r="Z48" s="42">
        <f>+IF(X48&lt;&gt;0,+(Y48/X48)*100,0)</f>
        <v>44.3096476518784</v>
      </c>
      <c r="AA48" s="39">
        <f>+AA32-AA47</f>
        <v>-28102548</v>
      </c>
    </row>
    <row r="49" spans="1:27" ht="25.5" x14ac:dyDescent="0.25">
      <c r="A49" s="43" t="s">
        <v>74</v>
      </c>
      <c r="B49" s="15" t="s">
        <v>32</v>
      </c>
      <c r="C49" s="20">
        <v>2999999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-5380506</v>
      </c>
      <c r="D51" s="48">
        <f t="shared" si="3"/>
        <v>0</v>
      </c>
      <c r="E51" s="49">
        <f t="shared" si="3"/>
        <v>-28102548</v>
      </c>
      <c r="F51" s="50">
        <f t="shared" si="3"/>
        <v>-28102548</v>
      </c>
      <c r="G51" s="50">
        <f t="shared" si="3"/>
        <v>-3124859</v>
      </c>
      <c r="H51" s="50">
        <f t="shared" si="3"/>
        <v>-4207065</v>
      </c>
      <c r="I51" s="50">
        <f t="shared" si="3"/>
        <v>-2806748</v>
      </c>
      <c r="J51" s="50">
        <f t="shared" si="3"/>
        <v>-10138672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-10138672</v>
      </c>
      <c r="X51" s="50">
        <f t="shared" si="3"/>
        <v>-7025637</v>
      </c>
      <c r="Y51" s="50">
        <f t="shared" si="3"/>
        <v>-3113035</v>
      </c>
      <c r="Z51" s="51">
        <f>+IF(X51&lt;&gt;0,+(Y51/X51)*100,0)</f>
        <v>44.3096476518784</v>
      </c>
      <c r="AA51" s="48">
        <f>SUM(AA48:AA50)</f>
        <v>-28102548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-5380506</v>
      </c>
      <c r="D53" s="54">
        <f>+D51-D52</f>
        <v>0</v>
      </c>
      <c r="E53" s="55">
        <f t="shared" si="4"/>
        <v>-28102548</v>
      </c>
      <c r="F53" s="56">
        <f t="shared" si="4"/>
        <v>-28102548</v>
      </c>
      <c r="G53" s="56">
        <f t="shared" si="4"/>
        <v>-3124859</v>
      </c>
      <c r="H53" s="56">
        <f t="shared" si="4"/>
        <v>-4207065</v>
      </c>
      <c r="I53" s="56">
        <f t="shared" si="4"/>
        <v>-2806748</v>
      </c>
      <c r="J53" s="56">
        <f t="shared" si="4"/>
        <v>-10138672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-10138672</v>
      </c>
      <c r="X53" s="56">
        <f t="shared" si="4"/>
        <v>-7025637</v>
      </c>
      <c r="Y53" s="56">
        <f t="shared" si="4"/>
        <v>-3113035</v>
      </c>
      <c r="Z53" s="57">
        <f>+IF(X53&lt;&gt;0,+(Y53/X53)*100,0)</f>
        <v>44.3096476518784</v>
      </c>
      <c r="AA53" s="54">
        <f>+AA51-AA52</f>
        <v>-28102548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-5380506</v>
      </c>
      <c r="D56" s="48">
        <f>SUM(D53:D55)</f>
        <v>0</v>
      </c>
      <c r="E56" s="49">
        <f t="shared" si="5"/>
        <v>-28102548</v>
      </c>
      <c r="F56" s="50">
        <f t="shared" si="5"/>
        <v>-28102548</v>
      </c>
      <c r="G56" s="50">
        <f t="shared" si="5"/>
        <v>-3124859</v>
      </c>
      <c r="H56" s="50">
        <f t="shared" si="5"/>
        <v>-4207065</v>
      </c>
      <c r="I56" s="50">
        <f t="shared" si="5"/>
        <v>-2806748</v>
      </c>
      <c r="J56" s="50">
        <f t="shared" si="5"/>
        <v>-10138672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-10138672</v>
      </c>
      <c r="X56" s="50">
        <f t="shared" si="5"/>
        <v>-7025637</v>
      </c>
      <c r="Y56" s="50">
        <f t="shared" si="5"/>
        <v>-3113035</v>
      </c>
      <c r="Z56" s="51">
        <f>+IF(X56&lt;&gt;0,+(Y56/X56)*100,0)</f>
        <v>44.3096476518784</v>
      </c>
      <c r="AA56" s="48">
        <f>SUM(AA53:AA55)</f>
        <v>-28102548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-5380506</v>
      </c>
      <c r="D59" s="65">
        <f>SUM(D56:D58)</f>
        <v>0</v>
      </c>
      <c r="E59" s="66">
        <f t="shared" si="6"/>
        <v>-28102548</v>
      </c>
      <c r="F59" s="67">
        <f t="shared" si="6"/>
        <v>-28102548</v>
      </c>
      <c r="G59" s="67">
        <f t="shared" si="6"/>
        <v>-3124859</v>
      </c>
      <c r="H59" s="67">
        <f t="shared" si="6"/>
        <v>-4207065</v>
      </c>
      <c r="I59" s="67">
        <f t="shared" si="6"/>
        <v>-2806748</v>
      </c>
      <c r="J59" s="67">
        <f t="shared" si="6"/>
        <v>-10138672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-10138672</v>
      </c>
      <c r="X59" s="67">
        <f t="shared" si="6"/>
        <v>-7025637</v>
      </c>
      <c r="Y59" s="67">
        <f t="shared" si="6"/>
        <v>-3113035</v>
      </c>
      <c r="Z59" s="68">
        <f>+IF(X59&lt;&gt;0,+(Y59/X59)*100,0)</f>
        <v>44.3096476518784</v>
      </c>
      <c r="AA59" s="65">
        <f>SUM(AA56:AA58)</f>
        <v>-28102548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43428418</v>
      </c>
      <c r="D6" s="20"/>
      <c r="E6" s="21">
        <v>49861975</v>
      </c>
      <c r="F6" s="22">
        <v>49861975</v>
      </c>
      <c r="G6" s="22">
        <v>3086007</v>
      </c>
      <c r="H6" s="22">
        <v>3050327</v>
      </c>
      <c r="I6" s="22">
        <v>3603941</v>
      </c>
      <c r="J6" s="22">
        <v>9740275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9740275</v>
      </c>
      <c r="X6" s="22">
        <v>14423338</v>
      </c>
      <c r="Y6" s="22">
        <v>-4683063</v>
      </c>
      <c r="Z6" s="23">
        <v>-32.468649074160226</v>
      </c>
      <c r="AA6" s="20">
        <v>49861975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18759404</v>
      </c>
      <c r="D13" s="20"/>
      <c r="E13" s="21">
        <v>16096622</v>
      </c>
      <c r="F13" s="22">
        <v>16096622</v>
      </c>
      <c r="G13" s="22">
        <v>1651129</v>
      </c>
      <c r="H13" s="22">
        <v>1671263</v>
      </c>
      <c r="I13" s="22">
        <v>1684459</v>
      </c>
      <c r="J13" s="22">
        <v>5006851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5006851</v>
      </c>
      <c r="X13" s="22">
        <v>3904270</v>
      </c>
      <c r="Y13" s="22">
        <v>1102581</v>
      </c>
      <c r="Z13" s="23">
        <v>28.240388087914003</v>
      </c>
      <c r="AA13" s="20">
        <v>16096622</v>
      </c>
    </row>
    <row r="14" spans="1:27" ht="13.5" x14ac:dyDescent="0.25">
      <c r="A14" s="19" t="s">
        <v>42</v>
      </c>
      <c r="B14" s="15" t="s">
        <v>32</v>
      </c>
      <c r="C14" s="20">
        <v>99257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30600</v>
      </c>
      <c r="F23" s="22">
        <v>30600</v>
      </c>
      <c r="G23" s="22"/>
      <c r="H23" s="22">
        <v>5303</v>
      </c>
      <c r="I23" s="22">
        <v>5303</v>
      </c>
      <c r="J23" s="22">
        <v>10606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10606</v>
      </c>
      <c r="X23" s="22">
        <v>7484</v>
      </c>
      <c r="Y23" s="22">
        <v>3122</v>
      </c>
      <c r="Z23" s="23">
        <v>41.715660074826296</v>
      </c>
      <c r="AA23" s="20">
        <v>30600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>
        <v>4062107</v>
      </c>
      <c r="D26" s="20"/>
      <c r="E26" s="21">
        <v>4302000</v>
      </c>
      <c r="F26" s="22">
        <v>4302000</v>
      </c>
      <c r="G26" s="22">
        <v>363559</v>
      </c>
      <c r="H26" s="22">
        <v>401583</v>
      </c>
      <c r="I26" s="22">
        <v>406563</v>
      </c>
      <c r="J26" s="22">
        <v>1171705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1171705</v>
      </c>
      <c r="X26" s="22">
        <v>1075500</v>
      </c>
      <c r="Y26" s="22">
        <v>96205</v>
      </c>
      <c r="Z26" s="23">
        <v>8.9451417945141785</v>
      </c>
      <c r="AA26" s="20">
        <v>4302000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56098</v>
      </c>
      <c r="H28" s="22">
        <v>56098</v>
      </c>
      <c r="I28" s="22">
        <v>56098</v>
      </c>
      <c r="J28" s="22">
        <v>168294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168294</v>
      </c>
      <c r="X28" s="22"/>
      <c r="Y28" s="22">
        <v>168294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66349186</v>
      </c>
      <c r="D32" s="29">
        <f t="shared" ref="D32:Y32" si="0">SUM(D6:D31)</f>
        <v>0</v>
      </c>
      <c r="E32" s="30">
        <f t="shared" si="0"/>
        <v>70291197</v>
      </c>
      <c r="F32" s="31">
        <f t="shared" si="0"/>
        <v>70291197</v>
      </c>
      <c r="G32" s="31">
        <f t="shared" si="0"/>
        <v>5156793</v>
      </c>
      <c r="H32" s="31">
        <f t="shared" si="0"/>
        <v>5184574</v>
      </c>
      <c r="I32" s="31">
        <f t="shared" si="0"/>
        <v>5756364</v>
      </c>
      <c r="J32" s="31">
        <f t="shared" si="0"/>
        <v>16097731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16097731</v>
      </c>
      <c r="X32" s="31">
        <f t="shared" si="0"/>
        <v>19410592</v>
      </c>
      <c r="Y32" s="31">
        <f t="shared" si="0"/>
        <v>-3312861</v>
      </c>
      <c r="Z32" s="32">
        <f>+IF(X32&lt;&gt;0,+(Y32/X32)*100,0)</f>
        <v>-17.067284707236134</v>
      </c>
      <c r="AA32" s="29">
        <f>SUM(AA6:AA31)</f>
        <v>70291197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3784606</v>
      </c>
      <c r="D34" s="20"/>
      <c r="E34" s="21">
        <v>4232871</v>
      </c>
      <c r="F34" s="22">
        <v>4232871</v>
      </c>
      <c r="G34" s="22">
        <v>287137</v>
      </c>
      <c r="H34" s="22">
        <v>290396</v>
      </c>
      <c r="I34" s="22">
        <v>345268</v>
      </c>
      <c r="J34" s="22">
        <v>922801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922801</v>
      </c>
      <c r="X34" s="22">
        <v>987191</v>
      </c>
      <c r="Y34" s="22">
        <v>-64390</v>
      </c>
      <c r="Z34" s="23">
        <v>-6.5225473084742465</v>
      </c>
      <c r="AA34" s="20">
        <v>4232871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46433246</v>
      </c>
      <c r="D36" s="20"/>
      <c r="E36" s="21">
        <v>56306400</v>
      </c>
      <c r="F36" s="22">
        <v>56306400</v>
      </c>
      <c r="G36" s="22">
        <v>2945782</v>
      </c>
      <c r="H36" s="22">
        <v>12327745</v>
      </c>
      <c r="I36" s="22">
        <v>6549</v>
      </c>
      <c r="J36" s="22">
        <v>15280076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15280076</v>
      </c>
      <c r="X36" s="22">
        <v>22142356</v>
      </c>
      <c r="Y36" s="22">
        <v>-6862280</v>
      </c>
      <c r="Z36" s="23">
        <v>-30.991643346353932</v>
      </c>
      <c r="AA36" s="20">
        <v>56306400</v>
      </c>
    </row>
    <row r="37" spans="1:27" ht="13.5" x14ac:dyDescent="0.25">
      <c r="A37" s="19" t="s">
        <v>63</v>
      </c>
      <c r="B37" s="15" t="s">
        <v>32</v>
      </c>
      <c r="C37" s="20">
        <v>45558</v>
      </c>
      <c r="D37" s="20"/>
      <c r="E37" s="21">
        <v>84800</v>
      </c>
      <c r="F37" s="22">
        <v>84800</v>
      </c>
      <c r="G37" s="22"/>
      <c r="H37" s="22">
        <v>3</v>
      </c>
      <c r="I37" s="22"/>
      <c r="J37" s="22">
        <v>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</v>
      </c>
      <c r="X37" s="22">
        <v>5455</v>
      </c>
      <c r="Y37" s="22">
        <v>-5452</v>
      </c>
      <c r="Z37" s="23">
        <v>-99.945004582951427</v>
      </c>
      <c r="AA37" s="20">
        <v>84800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2966720</v>
      </c>
      <c r="F38" s="22">
        <v>2966720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741681</v>
      </c>
      <c r="Y38" s="22">
        <v>-741681</v>
      </c>
      <c r="Z38" s="23">
        <v>-100</v>
      </c>
      <c r="AA38" s="20">
        <v>2966720</v>
      </c>
    </row>
    <row r="39" spans="1:27" ht="13.5" x14ac:dyDescent="0.25">
      <c r="A39" s="19" t="s">
        <v>65</v>
      </c>
      <c r="B39" s="15" t="s">
        <v>32</v>
      </c>
      <c r="C39" s="20">
        <v>-5389</v>
      </c>
      <c r="D39" s="20"/>
      <c r="E39" s="21">
        <v>1735960</v>
      </c>
      <c r="F39" s="22">
        <v>1735960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433989</v>
      </c>
      <c r="Y39" s="22">
        <v>-433989</v>
      </c>
      <c r="Z39" s="23">
        <v>-100</v>
      </c>
      <c r="AA39" s="20">
        <v>1735960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1854849</v>
      </c>
      <c r="D41" s="20"/>
      <c r="E41" s="21">
        <v>2475100</v>
      </c>
      <c r="F41" s="22">
        <v>2475100</v>
      </c>
      <c r="G41" s="22">
        <v>252</v>
      </c>
      <c r="H41" s="22">
        <v>80422</v>
      </c>
      <c r="I41" s="22">
        <v>131498</v>
      </c>
      <c r="J41" s="22">
        <v>212172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212172</v>
      </c>
      <c r="X41" s="22">
        <v>15589</v>
      </c>
      <c r="Y41" s="22">
        <v>196583</v>
      </c>
      <c r="Z41" s="23">
        <v>1261.0366283918147</v>
      </c>
      <c r="AA41" s="20">
        <v>2475100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213701</v>
      </c>
      <c r="D43" s="20"/>
      <c r="E43" s="21">
        <v>370840</v>
      </c>
      <c r="F43" s="22">
        <v>370840</v>
      </c>
      <c r="G43" s="22">
        <v>29354</v>
      </c>
      <c r="H43" s="22">
        <v>29548</v>
      </c>
      <c r="I43" s="22">
        <v>10055</v>
      </c>
      <c r="J43" s="22">
        <v>68957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68957</v>
      </c>
      <c r="X43" s="22">
        <v>92709</v>
      </c>
      <c r="Y43" s="22">
        <v>-23752</v>
      </c>
      <c r="Z43" s="23">
        <v>-25.619950598108058</v>
      </c>
      <c r="AA43" s="20">
        <v>370840</v>
      </c>
    </row>
    <row r="44" spans="1:27" ht="13.5" x14ac:dyDescent="0.25">
      <c r="A44" s="19" t="s">
        <v>69</v>
      </c>
      <c r="B44" s="15" t="s">
        <v>32</v>
      </c>
      <c r="C44" s="20">
        <v>1282691</v>
      </c>
      <c r="D44" s="20"/>
      <c r="E44" s="21">
        <v>1737379</v>
      </c>
      <c r="F44" s="22">
        <v>1737379</v>
      </c>
      <c r="G44" s="22">
        <v>57605</v>
      </c>
      <c r="H44" s="22">
        <v>57081</v>
      </c>
      <c r="I44" s="22">
        <v>260716</v>
      </c>
      <c r="J44" s="22">
        <v>375402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375402</v>
      </c>
      <c r="X44" s="22">
        <v>172933</v>
      </c>
      <c r="Y44" s="22">
        <v>202469</v>
      </c>
      <c r="Z44" s="23">
        <v>117.07944695344439</v>
      </c>
      <c r="AA44" s="20">
        <v>1737379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53609262</v>
      </c>
      <c r="D47" s="29">
        <f t="shared" ref="D47:Y47" si="1">SUM(D34:D46)</f>
        <v>0</v>
      </c>
      <c r="E47" s="30">
        <f t="shared" si="1"/>
        <v>69910070</v>
      </c>
      <c r="F47" s="31">
        <f t="shared" si="1"/>
        <v>69910070</v>
      </c>
      <c r="G47" s="31">
        <f t="shared" si="1"/>
        <v>3320130</v>
      </c>
      <c r="H47" s="31">
        <f t="shared" si="1"/>
        <v>12785195</v>
      </c>
      <c r="I47" s="31">
        <f t="shared" si="1"/>
        <v>754086</v>
      </c>
      <c r="J47" s="31">
        <f t="shared" si="1"/>
        <v>16859411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16859411</v>
      </c>
      <c r="X47" s="31">
        <f t="shared" si="1"/>
        <v>24591903</v>
      </c>
      <c r="Y47" s="31">
        <f t="shared" si="1"/>
        <v>-7732492</v>
      </c>
      <c r="Z47" s="32">
        <f>+IF(X47&lt;&gt;0,+(Y47/X47)*100,0)</f>
        <v>-31.44324373758306</v>
      </c>
      <c r="AA47" s="29">
        <f>SUM(AA34:AA46)</f>
        <v>69910070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12739924</v>
      </c>
      <c r="D48" s="39">
        <f t="shared" si="2"/>
        <v>0</v>
      </c>
      <c r="E48" s="40">
        <f t="shared" si="2"/>
        <v>381127</v>
      </c>
      <c r="F48" s="41">
        <f t="shared" si="2"/>
        <v>381127</v>
      </c>
      <c r="G48" s="41">
        <f t="shared" si="2"/>
        <v>1836663</v>
      </c>
      <c r="H48" s="41">
        <f t="shared" si="2"/>
        <v>-7600621</v>
      </c>
      <c r="I48" s="41">
        <f t="shared" si="2"/>
        <v>5002278</v>
      </c>
      <c r="J48" s="41">
        <f t="shared" si="2"/>
        <v>-761680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-761680</v>
      </c>
      <c r="X48" s="41">
        <f t="shared" si="2"/>
        <v>-5181311</v>
      </c>
      <c r="Y48" s="41">
        <f t="shared" si="2"/>
        <v>4419631</v>
      </c>
      <c r="Z48" s="42">
        <f>+IF(X48&lt;&gt;0,+(Y48/X48)*100,0)</f>
        <v>-85.299473434426147</v>
      </c>
      <c r="AA48" s="39">
        <f>+AA32-AA47</f>
        <v>381127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2436000</v>
      </c>
      <c r="F49" s="22">
        <v>2436000</v>
      </c>
      <c r="G49" s="22">
        <v>936000</v>
      </c>
      <c r="H49" s="22"/>
      <c r="I49" s="22"/>
      <c r="J49" s="22">
        <v>936000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936000</v>
      </c>
      <c r="X49" s="22">
        <v>947400</v>
      </c>
      <c r="Y49" s="22">
        <v>-11400</v>
      </c>
      <c r="Z49" s="23">
        <v>-1.2032932235592146</v>
      </c>
      <c r="AA49" s="20">
        <v>2436000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12739924</v>
      </c>
      <c r="D51" s="48">
        <f t="shared" si="3"/>
        <v>0</v>
      </c>
      <c r="E51" s="49">
        <f t="shared" si="3"/>
        <v>2817127</v>
      </c>
      <c r="F51" s="50">
        <f t="shared" si="3"/>
        <v>2817127</v>
      </c>
      <c r="G51" s="50">
        <f t="shared" si="3"/>
        <v>2772663</v>
      </c>
      <c r="H51" s="50">
        <f t="shared" si="3"/>
        <v>-7600621</v>
      </c>
      <c r="I51" s="50">
        <f t="shared" si="3"/>
        <v>5002278</v>
      </c>
      <c r="J51" s="50">
        <f t="shared" si="3"/>
        <v>174320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174320</v>
      </c>
      <c r="X51" s="50">
        <f t="shared" si="3"/>
        <v>-4233911</v>
      </c>
      <c r="Y51" s="50">
        <f t="shared" si="3"/>
        <v>4408231</v>
      </c>
      <c r="Z51" s="51">
        <f>+IF(X51&lt;&gt;0,+(Y51/X51)*100,0)</f>
        <v>-104.11723345152981</v>
      </c>
      <c r="AA51" s="48">
        <f>SUM(AA48:AA50)</f>
        <v>2817127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12739924</v>
      </c>
      <c r="D53" s="54">
        <f>+D51-D52</f>
        <v>0</v>
      </c>
      <c r="E53" s="55">
        <f t="shared" si="4"/>
        <v>2817127</v>
      </c>
      <c r="F53" s="56">
        <f t="shared" si="4"/>
        <v>2817127</v>
      </c>
      <c r="G53" s="56">
        <f t="shared" si="4"/>
        <v>2772663</v>
      </c>
      <c r="H53" s="56">
        <f t="shared" si="4"/>
        <v>-7600621</v>
      </c>
      <c r="I53" s="56">
        <f t="shared" si="4"/>
        <v>5002278</v>
      </c>
      <c r="J53" s="56">
        <f t="shared" si="4"/>
        <v>174320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174320</v>
      </c>
      <c r="X53" s="56">
        <f t="shared" si="4"/>
        <v>-4233911</v>
      </c>
      <c r="Y53" s="56">
        <f t="shared" si="4"/>
        <v>4408231</v>
      </c>
      <c r="Z53" s="57">
        <f>+IF(X53&lt;&gt;0,+(Y53/X53)*100,0)</f>
        <v>-104.11723345152981</v>
      </c>
      <c r="AA53" s="54">
        <f>+AA51-AA52</f>
        <v>2817127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12739924</v>
      </c>
      <c r="D56" s="48">
        <f>SUM(D53:D55)</f>
        <v>0</v>
      </c>
      <c r="E56" s="49">
        <f t="shared" si="5"/>
        <v>2817127</v>
      </c>
      <c r="F56" s="50">
        <f t="shared" si="5"/>
        <v>2817127</v>
      </c>
      <c r="G56" s="50">
        <f t="shared" si="5"/>
        <v>2772663</v>
      </c>
      <c r="H56" s="50">
        <f t="shared" si="5"/>
        <v>-7600621</v>
      </c>
      <c r="I56" s="50">
        <f t="shared" si="5"/>
        <v>5002278</v>
      </c>
      <c r="J56" s="50">
        <f t="shared" si="5"/>
        <v>174320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174320</v>
      </c>
      <c r="X56" s="50">
        <f t="shared" si="5"/>
        <v>-4233911</v>
      </c>
      <c r="Y56" s="50">
        <f t="shared" si="5"/>
        <v>4408231</v>
      </c>
      <c r="Z56" s="51">
        <f>+IF(X56&lt;&gt;0,+(Y56/X56)*100,0)</f>
        <v>-104.11723345152981</v>
      </c>
      <c r="AA56" s="48">
        <f>SUM(AA53:AA55)</f>
        <v>2817127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12739924</v>
      </c>
      <c r="D59" s="65">
        <f>SUM(D56:D58)</f>
        <v>0</v>
      </c>
      <c r="E59" s="66">
        <f t="shared" si="6"/>
        <v>2817127</v>
      </c>
      <c r="F59" s="67">
        <f t="shared" si="6"/>
        <v>2817127</v>
      </c>
      <c r="G59" s="67">
        <f t="shared" si="6"/>
        <v>2772663</v>
      </c>
      <c r="H59" s="67">
        <f t="shared" si="6"/>
        <v>-7600621</v>
      </c>
      <c r="I59" s="67">
        <f t="shared" si="6"/>
        <v>5002278</v>
      </c>
      <c r="J59" s="67">
        <f t="shared" si="6"/>
        <v>174320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174320</v>
      </c>
      <c r="X59" s="67">
        <f t="shared" si="6"/>
        <v>-4233911</v>
      </c>
      <c r="Y59" s="67">
        <f t="shared" si="6"/>
        <v>4408231</v>
      </c>
      <c r="Z59" s="68">
        <f>+IF(X59&lt;&gt;0,+(Y59/X59)*100,0)</f>
        <v>-104.11723345152981</v>
      </c>
      <c r="AA59" s="65">
        <f>SUM(AA56:AA58)</f>
        <v>2817127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109099632</v>
      </c>
      <c r="D6" s="20"/>
      <c r="E6" s="21"/>
      <c r="F6" s="22">
        <v>138601678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34650417</v>
      </c>
      <c r="Y6" s="22">
        <v>-34650417</v>
      </c>
      <c r="Z6" s="23">
        <v>-100</v>
      </c>
      <c r="AA6" s="20">
        <v>138601678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>
        <v>18720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4680</v>
      </c>
      <c r="Y10" s="22">
        <v>-4680</v>
      </c>
      <c r="Z10" s="23">
        <v>-100</v>
      </c>
      <c r="AA10" s="20">
        <v>18720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3774677</v>
      </c>
      <c r="D13" s="20"/>
      <c r="E13" s="21"/>
      <c r="F13" s="22">
        <v>1890000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472500</v>
      </c>
      <c r="Y13" s="22">
        <v>-472500</v>
      </c>
      <c r="Z13" s="23">
        <v>-100</v>
      </c>
      <c r="AA13" s="20">
        <v>1890000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112874309</v>
      </c>
      <c r="D32" s="29">
        <f t="shared" ref="D32:Y32" si="0">SUM(D6:D31)</f>
        <v>0</v>
      </c>
      <c r="E32" s="30">
        <f t="shared" si="0"/>
        <v>0</v>
      </c>
      <c r="F32" s="31">
        <f t="shared" si="0"/>
        <v>140510398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35127597</v>
      </c>
      <c r="Y32" s="31">
        <f t="shared" si="0"/>
        <v>-35127597</v>
      </c>
      <c r="Z32" s="32">
        <f>+IF(X32&lt;&gt;0,+(Y32/X32)*100,0)</f>
        <v>-100</v>
      </c>
      <c r="AA32" s="29">
        <f>SUM(AA6:AA31)</f>
        <v>140510398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>
        <v>8088231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2022063</v>
      </c>
      <c r="Y34" s="22">
        <v>-2022063</v>
      </c>
      <c r="Z34" s="23">
        <v>-100</v>
      </c>
      <c r="AA34" s="20">
        <v>8088231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94084280</v>
      </c>
      <c r="D36" s="20"/>
      <c r="E36" s="21"/>
      <c r="F36" s="22">
        <v>98771573</v>
      </c>
      <c r="G36" s="22"/>
      <c r="H36" s="22"/>
      <c r="I36" s="22">
        <v>9986273</v>
      </c>
      <c r="J36" s="22">
        <v>9986273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9986273</v>
      </c>
      <c r="X36" s="22">
        <v>24692892</v>
      </c>
      <c r="Y36" s="22">
        <v>-14706619</v>
      </c>
      <c r="Z36" s="23">
        <v>-59.558106843054269</v>
      </c>
      <c r="AA36" s="20">
        <v>98771573</v>
      </c>
    </row>
    <row r="37" spans="1:27" ht="13.5" x14ac:dyDescent="0.25">
      <c r="A37" s="19" t="s">
        <v>63</v>
      </c>
      <c r="B37" s="15" t="s">
        <v>32</v>
      </c>
      <c r="C37" s="20">
        <v>77005</v>
      </c>
      <c r="D37" s="20"/>
      <c r="E37" s="21"/>
      <c r="F37" s="22">
        <v>1225681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306420</v>
      </c>
      <c r="Y37" s="22">
        <v>-306420</v>
      </c>
      <c r="Z37" s="23">
        <v>-100</v>
      </c>
      <c r="AA37" s="20">
        <v>1225681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5678970</v>
      </c>
      <c r="D39" s="20"/>
      <c r="E39" s="21"/>
      <c r="F39" s="22">
        <v>678152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169539</v>
      </c>
      <c r="Y39" s="22">
        <v>-169539</v>
      </c>
      <c r="Z39" s="23">
        <v>-100</v>
      </c>
      <c r="AA39" s="20">
        <v>678152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>
        <v>45846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11463</v>
      </c>
      <c r="Y40" s="22">
        <v>-11463</v>
      </c>
      <c r="Z40" s="23">
        <v>-100</v>
      </c>
      <c r="AA40" s="20">
        <v>45846</v>
      </c>
    </row>
    <row r="41" spans="1:27" ht="13.5" x14ac:dyDescent="0.25">
      <c r="A41" s="19" t="s">
        <v>66</v>
      </c>
      <c r="B41" s="15" t="s">
        <v>32</v>
      </c>
      <c r="C41" s="20">
        <v>1017053</v>
      </c>
      <c r="D41" s="20"/>
      <c r="E41" s="21"/>
      <c r="F41" s="22">
        <v>1925411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481350</v>
      </c>
      <c r="Y41" s="22">
        <v>-481350</v>
      </c>
      <c r="Z41" s="23">
        <v>-100</v>
      </c>
      <c r="AA41" s="20">
        <v>1925411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5161288</v>
      </c>
      <c r="D44" s="20"/>
      <c r="E44" s="21"/>
      <c r="F44" s="22">
        <v>4634550</v>
      </c>
      <c r="G44" s="22"/>
      <c r="H44" s="22"/>
      <c r="I44" s="22">
        <v>1216952</v>
      </c>
      <c r="J44" s="22">
        <v>1216952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1216952</v>
      </c>
      <c r="X44" s="22">
        <v>1158642</v>
      </c>
      <c r="Y44" s="22">
        <v>58310</v>
      </c>
      <c r="Z44" s="23">
        <v>5.0326157691504365</v>
      </c>
      <c r="AA44" s="20">
        <v>4634550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106018596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115369444</v>
      </c>
      <c r="G47" s="31">
        <f t="shared" si="1"/>
        <v>0</v>
      </c>
      <c r="H47" s="31">
        <f t="shared" si="1"/>
        <v>0</v>
      </c>
      <c r="I47" s="31">
        <f t="shared" si="1"/>
        <v>11203225</v>
      </c>
      <c r="J47" s="31">
        <f t="shared" si="1"/>
        <v>11203225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11203225</v>
      </c>
      <c r="X47" s="31">
        <f t="shared" si="1"/>
        <v>28842369</v>
      </c>
      <c r="Y47" s="31">
        <f t="shared" si="1"/>
        <v>-17639144</v>
      </c>
      <c r="Z47" s="32">
        <f>+IF(X47&lt;&gt;0,+(Y47/X47)*100,0)</f>
        <v>-61.157056828445675</v>
      </c>
      <c r="AA47" s="29">
        <f>SUM(AA34:AA46)</f>
        <v>115369444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6855713</v>
      </c>
      <c r="D48" s="39">
        <f t="shared" si="2"/>
        <v>0</v>
      </c>
      <c r="E48" s="40">
        <f t="shared" si="2"/>
        <v>0</v>
      </c>
      <c r="F48" s="41">
        <f t="shared" si="2"/>
        <v>25140954</v>
      </c>
      <c r="G48" s="41">
        <f t="shared" si="2"/>
        <v>0</v>
      </c>
      <c r="H48" s="41">
        <f t="shared" si="2"/>
        <v>0</v>
      </c>
      <c r="I48" s="41">
        <f t="shared" si="2"/>
        <v>-11203225</v>
      </c>
      <c r="J48" s="41">
        <f t="shared" si="2"/>
        <v>-11203225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-11203225</v>
      </c>
      <c r="X48" s="41">
        <f t="shared" si="2"/>
        <v>6285228</v>
      </c>
      <c r="Y48" s="41">
        <f t="shared" si="2"/>
        <v>-17488453</v>
      </c>
      <c r="Z48" s="42">
        <f>+IF(X48&lt;&gt;0,+(Y48/X48)*100,0)</f>
        <v>-278.2469148295018</v>
      </c>
      <c r="AA48" s="39">
        <f>+AA32-AA47</f>
        <v>25140954</v>
      </c>
    </row>
    <row r="49" spans="1:27" ht="25.5" x14ac:dyDescent="0.25">
      <c r="A49" s="43" t="s">
        <v>74</v>
      </c>
      <c r="B49" s="15" t="s">
        <v>32</v>
      </c>
      <c r="C49" s="20">
        <v>7127110</v>
      </c>
      <c r="D49" s="20"/>
      <c r="E49" s="21"/>
      <c r="F49" s="22"/>
      <c r="G49" s="22"/>
      <c r="H49" s="22"/>
      <c r="I49" s="22">
        <v>168413</v>
      </c>
      <c r="J49" s="22">
        <v>168413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168413</v>
      </c>
      <c r="X49" s="22"/>
      <c r="Y49" s="22">
        <v>168413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13982823</v>
      </c>
      <c r="D51" s="48">
        <f t="shared" si="3"/>
        <v>0</v>
      </c>
      <c r="E51" s="49">
        <f t="shared" si="3"/>
        <v>0</v>
      </c>
      <c r="F51" s="50">
        <f t="shared" si="3"/>
        <v>25140954</v>
      </c>
      <c r="G51" s="50">
        <f t="shared" si="3"/>
        <v>0</v>
      </c>
      <c r="H51" s="50">
        <f t="shared" si="3"/>
        <v>0</v>
      </c>
      <c r="I51" s="50">
        <f t="shared" si="3"/>
        <v>-11034812</v>
      </c>
      <c r="J51" s="50">
        <f t="shared" si="3"/>
        <v>-11034812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-11034812</v>
      </c>
      <c r="X51" s="50">
        <f t="shared" si="3"/>
        <v>6285228</v>
      </c>
      <c r="Y51" s="50">
        <f t="shared" si="3"/>
        <v>-17320040</v>
      </c>
      <c r="Z51" s="51">
        <f>+IF(X51&lt;&gt;0,+(Y51/X51)*100,0)</f>
        <v>-275.56740980597681</v>
      </c>
      <c r="AA51" s="48">
        <f>SUM(AA48:AA50)</f>
        <v>25140954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13982823</v>
      </c>
      <c r="D53" s="54">
        <f>+D51-D52</f>
        <v>0</v>
      </c>
      <c r="E53" s="55">
        <f t="shared" si="4"/>
        <v>0</v>
      </c>
      <c r="F53" s="56">
        <f t="shared" si="4"/>
        <v>25140954</v>
      </c>
      <c r="G53" s="56">
        <f t="shared" si="4"/>
        <v>0</v>
      </c>
      <c r="H53" s="56">
        <f t="shared" si="4"/>
        <v>0</v>
      </c>
      <c r="I53" s="56">
        <f t="shared" si="4"/>
        <v>-11034812</v>
      </c>
      <c r="J53" s="56">
        <f t="shared" si="4"/>
        <v>-11034812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-11034812</v>
      </c>
      <c r="X53" s="56">
        <f t="shared" si="4"/>
        <v>6285228</v>
      </c>
      <c r="Y53" s="56">
        <f t="shared" si="4"/>
        <v>-17320040</v>
      </c>
      <c r="Z53" s="57">
        <f>+IF(X53&lt;&gt;0,+(Y53/X53)*100,0)</f>
        <v>-275.56740980597681</v>
      </c>
      <c r="AA53" s="54">
        <f>+AA51-AA52</f>
        <v>25140954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13982823</v>
      </c>
      <c r="D56" s="48">
        <f>SUM(D53:D55)</f>
        <v>0</v>
      </c>
      <c r="E56" s="49">
        <f t="shared" si="5"/>
        <v>0</v>
      </c>
      <c r="F56" s="50">
        <f t="shared" si="5"/>
        <v>25140954</v>
      </c>
      <c r="G56" s="50">
        <f t="shared" si="5"/>
        <v>0</v>
      </c>
      <c r="H56" s="50">
        <f t="shared" si="5"/>
        <v>0</v>
      </c>
      <c r="I56" s="50">
        <f t="shared" si="5"/>
        <v>-11034812</v>
      </c>
      <c r="J56" s="50">
        <f t="shared" si="5"/>
        <v>-11034812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-11034812</v>
      </c>
      <c r="X56" s="50">
        <f t="shared" si="5"/>
        <v>6285228</v>
      </c>
      <c r="Y56" s="50">
        <f t="shared" si="5"/>
        <v>-17320040</v>
      </c>
      <c r="Z56" s="51">
        <f>+IF(X56&lt;&gt;0,+(Y56/X56)*100,0)</f>
        <v>-275.56740980597681</v>
      </c>
      <c r="AA56" s="48">
        <f>SUM(AA53:AA55)</f>
        <v>25140954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13982823</v>
      </c>
      <c r="D59" s="65">
        <f>SUM(D56:D58)</f>
        <v>0</v>
      </c>
      <c r="E59" s="66">
        <f t="shared" si="6"/>
        <v>0</v>
      </c>
      <c r="F59" s="67">
        <f t="shared" si="6"/>
        <v>25140954</v>
      </c>
      <c r="G59" s="67">
        <f t="shared" si="6"/>
        <v>0</v>
      </c>
      <c r="H59" s="67">
        <f t="shared" si="6"/>
        <v>0</v>
      </c>
      <c r="I59" s="67">
        <f t="shared" si="6"/>
        <v>-11034812</v>
      </c>
      <c r="J59" s="67">
        <f t="shared" si="6"/>
        <v>-11034812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-11034812</v>
      </c>
      <c r="X59" s="67">
        <f t="shared" si="6"/>
        <v>6285228</v>
      </c>
      <c r="Y59" s="67">
        <f t="shared" si="6"/>
        <v>-17320040</v>
      </c>
      <c r="Z59" s="68">
        <f>+IF(X59&lt;&gt;0,+(Y59/X59)*100,0)</f>
        <v>-275.56740980597681</v>
      </c>
      <c r="AA59" s="65">
        <f>SUM(AA56:AA58)</f>
        <v>25140954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13036207</v>
      </c>
      <c r="D6" s="20"/>
      <c r="E6" s="21">
        <v>14468357</v>
      </c>
      <c r="F6" s="22">
        <v>14468357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3617096</v>
      </c>
      <c r="Y6" s="22">
        <v>-3617096</v>
      </c>
      <c r="Z6" s="23">
        <v>-100</v>
      </c>
      <c r="AA6" s="20">
        <v>14468357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13036207</v>
      </c>
      <c r="D32" s="29">
        <f t="shared" ref="D32:Y32" si="0">SUM(D6:D31)</f>
        <v>0</v>
      </c>
      <c r="E32" s="30">
        <f t="shared" si="0"/>
        <v>14468357</v>
      </c>
      <c r="F32" s="31">
        <f t="shared" si="0"/>
        <v>14468357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3617096</v>
      </c>
      <c r="Y32" s="31">
        <f t="shared" si="0"/>
        <v>-3617096</v>
      </c>
      <c r="Z32" s="32">
        <f>+IF(X32&lt;&gt;0,+(Y32/X32)*100,0)</f>
        <v>-100</v>
      </c>
      <c r="AA32" s="29">
        <f>SUM(AA6:AA31)</f>
        <v>14468357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1125649</v>
      </c>
      <c r="D34" s="20"/>
      <c r="E34" s="21">
        <v>1483808</v>
      </c>
      <c r="F34" s="22">
        <v>1483808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370953</v>
      </c>
      <c r="Y34" s="22">
        <v>-370953</v>
      </c>
      <c r="Z34" s="23">
        <v>-100</v>
      </c>
      <c r="AA34" s="20">
        <v>1483808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21949038</v>
      </c>
      <c r="D36" s="20"/>
      <c r="E36" s="21">
        <v>19832000</v>
      </c>
      <c r="F36" s="22">
        <v>19832000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4958001</v>
      </c>
      <c r="Y36" s="22">
        <v>-4958001</v>
      </c>
      <c r="Z36" s="23">
        <v>-100</v>
      </c>
      <c r="AA36" s="20">
        <v>19832000</v>
      </c>
    </row>
    <row r="37" spans="1:27" ht="13.5" x14ac:dyDescent="0.25">
      <c r="A37" s="19" t="s">
        <v>63</v>
      </c>
      <c r="B37" s="15" t="s">
        <v>32</v>
      </c>
      <c r="C37" s="20">
        <v>143989</v>
      </c>
      <c r="D37" s="20"/>
      <c r="E37" s="21">
        <v>274050</v>
      </c>
      <c r="F37" s="22">
        <v>274050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68514</v>
      </c>
      <c r="Y37" s="22">
        <v>-68514</v>
      </c>
      <c r="Z37" s="23">
        <v>-100</v>
      </c>
      <c r="AA37" s="20">
        <v>274050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800000</v>
      </c>
      <c r="F38" s="22">
        <v>800000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200001</v>
      </c>
      <c r="Y38" s="22">
        <v>-200001</v>
      </c>
      <c r="Z38" s="23">
        <v>-100</v>
      </c>
      <c r="AA38" s="20">
        <v>800000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929580</v>
      </c>
      <c r="F39" s="22">
        <v>929580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232395</v>
      </c>
      <c r="Y39" s="22">
        <v>-232395</v>
      </c>
      <c r="Z39" s="23">
        <v>-100</v>
      </c>
      <c r="AA39" s="20">
        <v>929580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623683</v>
      </c>
      <c r="D41" s="20"/>
      <c r="E41" s="21">
        <v>1049700</v>
      </c>
      <c r="F41" s="22">
        <v>1049700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262426</v>
      </c>
      <c r="Y41" s="22">
        <v>-262426</v>
      </c>
      <c r="Z41" s="23">
        <v>-100</v>
      </c>
      <c r="AA41" s="20">
        <v>1049700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3977696</v>
      </c>
      <c r="D44" s="20"/>
      <c r="E44" s="21">
        <v>2916675</v>
      </c>
      <c r="F44" s="22">
        <v>2916675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729165</v>
      </c>
      <c r="Y44" s="22">
        <v>-729165</v>
      </c>
      <c r="Z44" s="23">
        <v>-100</v>
      </c>
      <c r="AA44" s="20">
        <v>2916675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27820055</v>
      </c>
      <c r="D47" s="29">
        <f t="shared" ref="D47:Y47" si="1">SUM(D34:D46)</f>
        <v>0</v>
      </c>
      <c r="E47" s="30">
        <f t="shared" si="1"/>
        <v>27285813</v>
      </c>
      <c r="F47" s="31">
        <f t="shared" si="1"/>
        <v>27285813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6821455</v>
      </c>
      <c r="Y47" s="31">
        <f t="shared" si="1"/>
        <v>-6821455</v>
      </c>
      <c r="Z47" s="32">
        <f>+IF(X47&lt;&gt;0,+(Y47/X47)*100,0)</f>
        <v>-100</v>
      </c>
      <c r="AA47" s="29">
        <f>SUM(AA34:AA46)</f>
        <v>27285813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-14783848</v>
      </c>
      <c r="D48" s="39">
        <f t="shared" si="2"/>
        <v>0</v>
      </c>
      <c r="E48" s="40">
        <f t="shared" si="2"/>
        <v>-12817456</v>
      </c>
      <c r="F48" s="41">
        <f t="shared" si="2"/>
        <v>-12817456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-3204359</v>
      </c>
      <c r="Y48" s="41">
        <f t="shared" si="2"/>
        <v>3204359</v>
      </c>
      <c r="Z48" s="42">
        <f>+IF(X48&lt;&gt;0,+(Y48/X48)*100,0)</f>
        <v>-100</v>
      </c>
      <c r="AA48" s="39">
        <f>+AA32-AA47</f>
        <v>-12817456</v>
      </c>
    </row>
    <row r="49" spans="1:27" ht="25.5" x14ac:dyDescent="0.25">
      <c r="A49" s="43" t="s">
        <v>74</v>
      </c>
      <c r="B49" s="15" t="s">
        <v>32</v>
      </c>
      <c r="C49" s="20">
        <v>4674611</v>
      </c>
      <c r="D49" s="20"/>
      <c r="E49" s="21">
        <v>4386000</v>
      </c>
      <c r="F49" s="22">
        <v>4386000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1096500</v>
      </c>
      <c r="Y49" s="22">
        <v>-1096500</v>
      </c>
      <c r="Z49" s="23">
        <v>-100</v>
      </c>
      <c r="AA49" s="20">
        <v>4386000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-10109237</v>
      </c>
      <c r="D51" s="48">
        <f t="shared" si="3"/>
        <v>0</v>
      </c>
      <c r="E51" s="49">
        <f t="shared" si="3"/>
        <v>-8431456</v>
      </c>
      <c r="F51" s="50">
        <f t="shared" si="3"/>
        <v>-8431456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-2107859</v>
      </c>
      <c r="Y51" s="50">
        <f t="shared" si="3"/>
        <v>2107859</v>
      </c>
      <c r="Z51" s="51">
        <f>+IF(X51&lt;&gt;0,+(Y51/X51)*100,0)</f>
        <v>-100</v>
      </c>
      <c r="AA51" s="48">
        <f>SUM(AA48:AA50)</f>
        <v>-8431456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-10109237</v>
      </c>
      <c r="D53" s="54">
        <f>+D51-D52</f>
        <v>0</v>
      </c>
      <c r="E53" s="55">
        <f t="shared" si="4"/>
        <v>-8431456</v>
      </c>
      <c r="F53" s="56">
        <f t="shared" si="4"/>
        <v>-8431456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-2107859</v>
      </c>
      <c r="Y53" s="56">
        <f t="shared" si="4"/>
        <v>2107859</v>
      </c>
      <c r="Z53" s="57">
        <f>+IF(X53&lt;&gt;0,+(Y53/X53)*100,0)</f>
        <v>-100</v>
      </c>
      <c r="AA53" s="54">
        <f>+AA51-AA52</f>
        <v>-8431456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-10109237</v>
      </c>
      <c r="D56" s="48">
        <f>SUM(D53:D55)</f>
        <v>0</v>
      </c>
      <c r="E56" s="49">
        <f t="shared" si="5"/>
        <v>-8431456</v>
      </c>
      <c r="F56" s="50">
        <f t="shared" si="5"/>
        <v>-8431456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-2107859</v>
      </c>
      <c r="Y56" s="50">
        <f t="shared" si="5"/>
        <v>2107859</v>
      </c>
      <c r="Z56" s="51">
        <f>+IF(X56&lt;&gt;0,+(Y56/X56)*100,0)</f>
        <v>-100</v>
      </c>
      <c r="AA56" s="48">
        <f>SUM(AA53:AA55)</f>
        <v>-8431456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-10109237</v>
      </c>
      <c r="D59" s="65">
        <f>SUM(D56:D58)</f>
        <v>0</v>
      </c>
      <c r="E59" s="66">
        <f t="shared" si="6"/>
        <v>-8431456</v>
      </c>
      <c r="F59" s="67">
        <f t="shared" si="6"/>
        <v>-8431456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-2107859</v>
      </c>
      <c r="Y59" s="67">
        <f t="shared" si="6"/>
        <v>2107859</v>
      </c>
      <c r="Z59" s="68">
        <f>+IF(X59&lt;&gt;0,+(Y59/X59)*100,0)</f>
        <v>-100</v>
      </c>
      <c r="AA59" s="65">
        <f>SUM(AA56:AA58)</f>
        <v>-8431456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6418142</v>
      </c>
      <c r="D6" s="20"/>
      <c r="E6" s="21">
        <v>11586687</v>
      </c>
      <c r="F6" s="22">
        <v>11586687</v>
      </c>
      <c r="G6" s="22"/>
      <c r="H6" s="22">
        <v>488574</v>
      </c>
      <c r="I6" s="22">
        <v>1278979</v>
      </c>
      <c r="J6" s="22">
        <v>1767553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1767553</v>
      </c>
      <c r="X6" s="22">
        <v>2896671</v>
      </c>
      <c r="Y6" s="22">
        <v>-1129118</v>
      </c>
      <c r="Z6" s="23">
        <v>-38.979849627382606</v>
      </c>
      <c r="AA6" s="20">
        <v>11586687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203876</v>
      </c>
      <c r="J13" s="22">
        <v>203876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203876</v>
      </c>
      <c r="X13" s="22"/>
      <c r="Y13" s="22">
        <v>203876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6418142</v>
      </c>
      <c r="D32" s="29">
        <f t="shared" ref="D32:Y32" si="0">SUM(D6:D31)</f>
        <v>0</v>
      </c>
      <c r="E32" s="30">
        <f t="shared" si="0"/>
        <v>11586687</v>
      </c>
      <c r="F32" s="31">
        <f t="shared" si="0"/>
        <v>11586687</v>
      </c>
      <c r="G32" s="31">
        <f t="shared" si="0"/>
        <v>0</v>
      </c>
      <c r="H32" s="31">
        <f t="shared" si="0"/>
        <v>488574</v>
      </c>
      <c r="I32" s="31">
        <f t="shared" si="0"/>
        <v>1482855</v>
      </c>
      <c r="J32" s="31">
        <f t="shared" si="0"/>
        <v>1971429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1971429</v>
      </c>
      <c r="X32" s="31">
        <f t="shared" si="0"/>
        <v>2896671</v>
      </c>
      <c r="Y32" s="31">
        <f t="shared" si="0"/>
        <v>-925242</v>
      </c>
      <c r="Z32" s="32">
        <f>+IF(X32&lt;&gt;0,+(Y32/X32)*100,0)</f>
        <v>-31.941563263484184</v>
      </c>
      <c r="AA32" s="29">
        <f>SUM(AA6:AA31)</f>
        <v>11586687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1113843</v>
      </c>
      <c r="F34" s="22">
        <v>1113843</v>
      </c>
      <c r="G34" s="22"/>
      <c r="H34" s="22">
        <v>110824</v>
      </c>
      <c r="I34" s="22">
        <v>229326</v>
      </c>
      <c r="J34" s="22">
        <v>340150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340150</v>
      </c>
      <c r="X34" s="22">
        <v>278463</v>
      </c>
      <c r="Y34" s="22">
        <v>61687</v>
      </c>
      <c r="Z34" s="23">
        <v>22.152673784308867</v>
      </c>
      <c r="AA34" s="20">
        <v>1113843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12236902</v>
      </c>
      <c r="D36" s="20"/>
      <c r="E36" s="21">
        <v>11045970</v>
      </c>
      <c r="F36" s="22">
        <v>11045970</v>
      </c>
      <c r="G36" s="22"/>
      <c r="H36" s="22">
        <v>2782015</v>
      </c>
      <c r="I36" s="22"/>
      <c r="J36" s="22">
        <v>2782015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2782015</v>
      </c>
      <c r="X36" s="22">
        <v>2761494</v>
      </c>
      <c r="Y36" s="22">
        <v>20521</v>
      </c>
      <c r="Z36" s="23">
        <v>0.74311224286563726</v>
      </c>
      <c r="AA36" s="20">
        <v>11045970</v>
      </c>
    </row>
    <row r="37" spans="1:27" ht="13.5" x14ac:dyDescent="0.25">
      <c r="A37" s="19" t="s">
        <v>63</v>
      </c>
      <c r="B37" s="15" t="s">
        <v>32</v>
      </c>
      <c r="C37" s="20">
        <v>55194</v>
      </c>
      <c r="D37" s="20"/>
      <c r="E37" s="21">
        <v>432023</v>
      </c>
      <c r="F37" s="22">
        <v>432023</v>
      </c>
      <c r="G37" s="22"/>
      <c r="H37" s="22">
        <v>2614</v>
      </c>
      <c r="I37" s="22">
        <v>7378</v>
      </c>
      <c r="J37" s="22">
        <v>9992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9992</v>
      </c>
      <c r="X37" s="22">
        <v>108003</v>
      </c>
      <c r="Y37" s="22">
        <v>-98011</v>
      </c>
      <c r="Z37" s="23">
        <v>-90.748405136894348</v>
      </c>
      <c r="AA37" s="20">
        <v>432023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3900000</v>
      </c>
      <c r="F38" s="22">
        <v>3900000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975000</v>
      </c>
      <c r="Y38" s="22">
        <v>-975000</v>
      </c>
      <c r="Z38" s="23">
        <v>-100</v>
      </c>
      <c r="AA38" s="20">
        <v>3900000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2108855</v>
      </c>
      <c r="F39" s="22">
        <v>2108855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527214</v>
      </c>
      <c r="Y39" s="22">
        <v>-527214</v>
      </c>
      <c r="Z39" s="23">
        <v>-100</v>
      </c>
      <c r="AA39" s="20">
        <v>2108855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8102968</v>
      </c>
      <c r="D43" s="20"/>
      <c r="E43" s="21">
        <v>2300000</v>
      </c>
      <c r="F43" s="22">
        <v>2300000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575001</v>
      </c>
      <c r="Y43" s="22">
        <v>-575001</v>
      </c>
      <c r="Z43" s="23">
        <v>-100</v>
      </c>
      <c r="AA43" s="20">
        <v>2300000</v>
      </c>
    </row>
    <row r="44" spans="1:27" ht="13.5" x14ac:dyDescent="0.25">
      <c r="A44" s="19" t="s">
        <v>69</v>
      </c>
      <c r="B44" s="15" t="s">
        <v>32</v>
      </c>
      <c r="C44" s="20">
        <v>156379</v>
      </c>
      <c r="D44" s="20"/>
      <c r="E44" s="21">
        <v>191108</v>
      </c>
      <c r="F44" s="22">
        <v>191108</v>
      </c>
      <c r="G44" s="22"/>
      <c r="H44" s="22">
        <v>370</v>
      </c>
      <c r="I44" s="22">
        <v>764</v>
      </c>
      <c r="J44" s="22">
        <v>1134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1134</v>
      </c>
      <c r="X44" s="22">
        <v>47778</v>
      </c>
      <c r="Y44" s="22">
        <v>-46644</v>
      </c>
      <c r="Z44" s="23">
        <v>-97.626522667336431</v>
      </c>
      <c r="AA44" s="20">
        <v>191108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20551443</v>
      </c>
      <c r="D47" s="29">
        <f t="shared" ref="D47:Y47" si="1">SUM(D34:D46)</f>
        <v>0</v>
      </c>
      <c r="E47" s="30">
        <f t="shared" si="1"/>
        <v>21091799</v>
      </c>
      <c r="F47" s="31">
        <f t="shared" si="1"/>
        <v>21091799</v>
      </c>
      <c r="G47" s="31">
        <f t="shared" si="1"/>
        <v>0</v>
      </c>
      <c r="H47" s="31">
        <f t="shared" si="1"/>
        <v>2895823</v>
      </c>
      <c r="I47" s="31">
        <f t="shared" si="1"/>
        <v>237468</v>
      </c>
      <c r="J47" s="31">
        <f t="shared" si="1"/>
        <v>3133291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3133291</v>
      </c>
      <c r="X47" s="31">
        <f t="shared" si="1"/>
        <v>5272953</v>
      </c>
      <c r="Y47" s="31">
        <f t="shared" si="1"/>
        <v>-2139662</v>
      </c>
      <c r="Z47" s="32">
        <f>+IF(X47&lt;&gt;0,+(Y47/X47)*100,0)</f>
        <v>-40.578059391009177</v>
      </c>
      <c r="AA47" s="29">
        <f>SUM(AA34:AA46)</f>
        <v>21091799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-14133301</v>
      </c>
      <c r="D48" s="39">
        <f t="shared" si="2"/>
        <v>0</v>
      </c>
      <c r="E48" s="40">
        <f t="shared" si="2"/>
        <v>-9505112</v>
      </c>
      <c r="F48" s="41">
        <f t="shared" si="2"/>
        <v>-9505112</v>
      </c>
      <c r="G48" s="41">
        <f t="shared" si="2"/>
        <v>0</v>
      </c>
      <c r="H48" s="41">
        <f t="shared" si="2"/>
        <v>-2407249</v>
      </c>
      <c r="I48" s="41">
        <f t="shared" si="2"/>
        <v>1245387</v>
      </c>
      <c r="J48" s="41">
        <f t="shared" si="2"/>
        <v>-1161862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-1161862</v>
      </c>
      <c r="X48" s="41">
        <f t="shared" si="2"/>
        <v>-2376282</v>
      </c>
      <c r="Y48" s="41">
        <f t="shared" si="2"/>
        <v>1214420</v>
      </c>
      <c r="Z48" s="42">
        <f>+IF(X48&lt;&gt;0,+(Y48/X48)*100,0)</f>
        <v>-51.105887264222005</v>
      </c>
      <c r="AA48" s="39">
        <f>+AA32-AA47</f>
        <v>-9505112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2347000</v>
      </c>
      <c r="F49" s="22">
        <v>2347000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586749</v>
      </c>
      <c r="Y49" s="22">
        <v>-586749</v>
      </c>
      <c r="Z49" s="23">
        <v>-100</v>
      </c>
      <c r="AA49" s="20">
        <v>2347000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-14133301</v>
      </c>
      <c r="D51" s="48">
        <f t="shared" si="3"/>
        <v>0</v>
      </c>
      <c r="E51" s="49">
        <f t="shared" si="3"/>
        <v>-7158112</v>
      </c>
      <c r="F51" s="50">
        <f t="shared" si="3"/>
        <v>-7158112</v>
      </c>
      <c r="G51" s="50">
        <f t="shared" si="3"/>
        <v>0</v>
      </c>
      <c r="H51" s="50">
        <f t="shared" si="3"/>
        <v>-2407249</v>
      </c>
      <c r="I51" s="50">
        <f t="shared" si="3"/>
        <v>1245387</v>
      </c>
      <c r="J51" s="50">
        <f t="shared" si="3"/>
        <v>-1161862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-1161862</v>
      </c>
      <c r="X51" s="50">
        <f t="shared" si="3"/>
        <v>-1789533</v>
      </c>
      <c r="Y51" s="50">
        <f t="shared" si="3"/>
        <v>627671</v>
      </c>
      <c r="Z51" s="51">
        <f>+IF(X51&lt;&gt;0,+(Y51/X51)*100,0)</f>
        <v>-35.074569734114988</v>
      </c>
      <c r="AA51" s="48">
        <f>SUM(AA48:AA50)</f>
        <v>-7158112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-14133301</v>
      </c>
      <c r="D53" s="54">
        <f>+D51-D52</f>
        <v>0</v>
      </c>
      <c r="E53" s="55">
        <f t="shared" si="4"/>
        <v>-7158112</v>
      </c>
      <c r="F53" s="56">
        <f t="shared" si="4"/>
        <v>-7158112</v>
      </c>
      <c r="G53" s="56">
        <f t="shared" si="4"/>
        <v>0</v>
      </c>
      <c r="H53" s="56">
        <f t="shared" si="4"/>
        <v>-2407249</v>
      </c>
      <c r="I53" s="56">
        <f t="shared" si="4"/>
        <v>1245387</v>
      </c>
      <c r="J53" s="56">
        <f t="shared" si="4"/>
        <v>-1161862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-1161862</v>
      </c>
      <c r="X53" s="56">
        <f t="shared" si="4"/>
        <v>-1789533</v>
      </c>
      <c r="Y53" s="56">
        <f t="shared" si="4"/>
        <v>627671</v>
      </c>
      <c r="Z53" s="57">
        <f>+IF(X53&lt;&gt;0,+(Y53/X53)*100,0)</f>
        <v>-35.074569734114988</v>
      </c>
      <c r="AA53" s="54">
        <f>+AA51-AA52</f>
        <v>-7158112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-14133301</v>
      </c>
      <c r="D56" s="48">
        <f>SUM(D53:D55)</f>
        <v>0</v>
      </c>
      <c r="E56" s="49">
        <f t="shared" si="5"/>
        <v>-7158112</v>
      </c>
      <c r="F56" s="50">
        <f t="shared" si="5"/>
        <v>-7158112</v>
      </c>
      <c r="G56" s="50">
        <f t="shared" si="5"/>
        <v>0</v>
      </c>
      <c r="H56" s="50">
        <f t="shared" si="5"/>
        <v>-2407249</v>
      </c>
      <c r="I56" s="50">
        <f t="shared" si="5"/>
        <v>1245387</v>
      </c>
      <c r="J56" s="50">
        <f t="shared" si="5"/>
        <v>-1161862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-1161862</v>
      </c>
      <c r="X56" s="50">
        <f t="shared" si="5"/>
        <v>-1789533</v>
      </c>
      <c r="Y56" s="50">
        <f t="shared" si="5"/>
        <v>627671</v>
      </c>
      <c r="Z56" s="51">
        <f>+IF(X56&lt;&gt;0,+(Y56/X56)*100,0)</f>
        <v>-35.074569734114988</v>
      </c>
      <c r="AA56" s="48">
        <f>SUM(AA53:AA55)</f>
        <v>-7158112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-14133301</v>
      </c>
      <c r="D59" s="65">
        <f>SUM(D56:D58)</f>
        <v>0</v>
      </c>
      <c r="E59" s="66">
        <f t="shared" si="6"/>
        <v>-7158112</v>
      </c>
      <c r="F59" s="67">
        <f t="shared" si="6"/>
        <v>-7158112</v>
      </c>
      <c r="G59" s="67">
        <f t="shared" si="6"/>
        <v>0</v>
      </c>
      <c r="H59" s="67">
        <f t="shared" si="6"/>
        <v>-2407249</v>
      </c>
      <c r="I59" s="67">
        <f t="shared" si="6"/>
        <v>1245387</v>
      </c>
      <c r="J59" s="67">
        <f t="shared" si="6"/>
        <v>-1161862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-1161862</v>
      </c>
      <c r="X59" s="67">
        <f t="shared" si="6"/>
        <v>-1789533</v>
      </c>
      <c r="Y59" s="67">
        <f t="shared" si="6"/>
        <v>627671</v>
      </c>
      <c r="Z59" s="68">
        <f>+IF(X59&lt;&gt;0,+(Y59/X59)*100,0)</f>
        <v>-35.074569734114988</v>
      </c>
      <c r="AA59" s="65">
        <f>SUM(AA56:AA58)</f>
        <v>-7158112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10941472</v>
      </c>
      <c r="D6" s="20"/>
      <c r="E6" s="21">
        <v>18348732</v>
      </c>
      <c r="F6" s="22">
        <v>18348732</v>
      </c>
      <c r="G6" s="22">
        <v>1124000</v>
      </c>
      <c r="H6" s="22">
        <v>1455535</v>
      </c>
      <c r="I6" s="22">
        <v>1070797</v>
      </c>
      <c r="J6" s="22">
        <v>3650332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3650332</v>
      </c>
      <c r="X6" s="22">
        <v>4587183</v>
      </c>
      <c r="Y6" s="22">
        <v>-936851</v>
      </c>
      <c r="Z6" s="23">
        <v>-20.423231425473979</v>
      </c>
      <c r="AA6" s="20">
        <v>18348732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520060</v>
      </c>
      <c r="D13" s="20"/>
      <c r="E13" s="21">
        <v>1111452</v>
      </c>
      <c r="F13" s="22">
        <v>1111452</v>
      </c>
      <c r="G13" s="22">
        <v>47214</v>
      </c>
      <c r="H13" s="22">
        <v>49323</v>
      </c>
      <c r="I13" s="22">
        <v>52931</v>
      </c>
      <c r="J13" s="22">
        <v>149468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149468</v>
      </c>
      <c r="X13" s="22">
        <v>277863</v>
      </c>
      <c r="Y13" s="22">
        <v>-128395</v>
      </c>
      <c r="Z13" s="23">
        <v>-46.208023378427498</v>
      </c>
      <c r="AA13" s="20">
        <v>1111452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117744</v>
      </c>
      <c r="F19" s="22">
        <v>117744</v>
      </c>
      <c r="G19" s="22"/>
      <c r="H19" s="22">
        <v>8203</v>
      </c>
      <c r="I19" s="22">
        <v>304</v>
      </c>
      <c r="J19" s="22">
        <v>8507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8507</v>
      </c>
      <c r="X19" s="22">
        <v>29436</v>
      </c>
      <c r="Y19" s="22">
        <v>-20929</v>
      </c>
      <c r="Z19" s="23">
        <v>-71.100013588802824</v>
      </c>
      <c r="AA19" s="20">
        <v>117744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>
        <v>1596</v>
      </c>
      <c r="F24" s="22">
        <v>1596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399</v>
      </c>
      <c r="Y24" s="22">
        <v>-399</v>
      </c>
      <c r="Z24" s="23">
        <v>-100</v>
      </c>
      <c r="AA24" s="20">
        <v>1596</v>
      </c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11461532</v>
      </c>
      <c r="D32" s="29">
        <f t="shared" ref="D32:Y32" si="0">SUM(D6:D31)</f>
        <v>0</v>
      </c>
      <c r="E32" s="30">
        <f t="shared" si="0"/>
        <v>19579524</v>
      </c>
      <c r="F32" s="31">
        <f t="shared" si="0"/>
        <v>19579524</v>
      </c>
      <c r="G32" s="31">
        <f t="shared" si="0"/>
        <v>1171214</v>
      </c>
      <c r="H32" s="31">
        <f t="shared" si="0"/>
        <v>1513061</v>
      </c>
      <c r="I32" s="31">
        <f t="shared" si="0"/>
        <v>1124032</v>
      </c>
      <c r="J32" s="31">
        <f t="shared" si="0"/>
        <v>3808307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3808307</v>
      </c>
      <c r="X32" s="31">
        <f t="shared" si="0"/>
        <v>4894881</v>
      </c>
      <c r="Y32" s="31">
        <f t="shared" si="0"/>
        <v>-1086574</v>
      </c>
      <c r="Z32" s="32">
        <f>+IF(X32&lt;&gt;0,+(Y32/X32)*100,0)</f>
        <v>-22.198169884007395</v>
      </c>
      <c r="AA32" s="29">
        <f>SUM(AA6:AA31)</f>
        <v>19579524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1561848</v>
      </c>
      <c r="D34" s="20"/>
      <c r="E34" s="21">
        <v>2024124</v>
      </c>
      <c r="F34" s="22">
        <v>2024124</v>
      </c>
      <c r="G34" s="22">
        <v>144015</v>
      </c>
      <c r="H34" s="22">
        <v>109487</v>
      </c>
      <c r="I34" s="22">
        <v>75169</v>
      </c>
      <c r="J34" s="22">
        <v>328671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328671</v>
      </c>
      <c r="X34" s="22">
        <v>506031</v>
      </c>
      <c r="Y34" s="22">
        <v>-177360</v>
      </c>
      <c r="Z34" s="23">
        <v>-35.049236113993018</v>
      </c>
      <c r="AA34" s="20">
        <v>2024124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17233486</v>
      </c>
      <c r="D36" s="20"/>
      <c r="E36" s="21">
        <v>16346196</v>
      </c>
      <c r="F36" s="22">
        <v>16346196</v>
      </c>
      <c r="G36" s="22">
        <v>2171861</v>
      </c>
      <c r="H36" s="22"/>
      <c r="I36" s="22">
        <v>2262792</v>
      </c>
      <c r="J36" s="22">
        <v>4434653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4434653</v>
      </c>
      <c r="X36" s="22">
        <v>4086549</v>
      </c>
      <c r="Y36" s="22">
        <v>348104</v>
      </c>
      <c r="Z36" s="23">
        <v>8.5182876798981244</v>
      </c>
      <c r="AA36" s="20">
        <v>16346196</v>
      </c>
    </row>
    <row r="37" spans="1:27" ht="13.5" x14ac:dyDescent="0.25">
      <c r="A37" s="19" t="s">
        <v>63</v>
      </c>
      <c r="B37" s="15" t="s">
        <v>32</v>
      </c>
      <c r="C37" s="20">
        <v>401264</v>
      </c>
      <c r="D37" s="20"/>
      <c r="E37" s="21">
        <v>1873212</v>
      </c>
      <c r="F37" s="22">
        <v>1873212</v>
      </c>
      <c r="G37" s="22">
        <v>37462</v>
      </c>
      <c r="H37" s="22"/>
      <c r="I37" s="22">
        <v>12939</v>
      </c>
      <c r="J37" s="22">
        <v>50401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50401</v>
      </c>
      <c r="X37" s="22">
        <v>468303</v>
      </c>
      <c r="Y37" s="22">
        <v>-417902</v>
      </c>
      <c r="Z37" s="23">
        <v>-89.237523569142198</v>
      </c>
      <c r="AA37" s="20">
        <v>1873212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11597672</v>
      </c>
      <c r="D39" s="20"/>
      <c r="E39" s="21">
        <v>2509296</v>
      </c>
      <c r="F39" s="22">
        <v>2509296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627324</v>
      </c>
      <c r="Y39" s="22">
        <v>-627324</v>
      </c>
      <c r="Z39" s="23">
        <v>-100</v>
      </c>
      <c r="AA39" s="20">
        <v>2509296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2649873</v>
      </c>
      <c r="F41" s="22">
        <v>2649873</v>
      </c>
      <c r="G41" s="22"/>
      <c r="H41" s="22">
        <v>32963</v>
      </c>
      <c r="I41" s="22">
        <v>8044</v>
      </c>
      <c r="J41" s="22">
        <v>41007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41007</v>
      </c>
      <c r="X41" s="22">
        <v>662475</v>
      </c>
      <c r="Y41" s="22">
        <v>-621468</v>
      </c>
      <c r="Z41" s="23">
        <v>-93.81003056719122</v>
      </c>
      <c r="AA41" s="20">
        <v>2649873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1506728</v>
      </c>
      <c r="D44" s="20"/>
      <c r="E44" s="21">
        <v>995712</v>
      </c>
      <c r="F44" s="22">
        <v>995712</v>
      </c>
      <c r="G44" s="22">
        <v>42616</v>
      </c>
      <c r="H44" s="22">
        <v>570</v>
      </c>
      <c r="I44" s="22">
        <v>330228</v>
      </c>
      <c r="J44" s="22">
        <v>373414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373414</v>
      </c>
      <c r="X44" s="22">
        <v>248928</v>
      </c>
      <c r="Y44" s="22">
        <v>124486</v>
      </c>
      <c r="Z44" s="23">
        <v>50.008837896901916</v>
      </c>
      <c r="AA44" s="20">
        <v>995712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32300998</v>
      </c>
      <c r="D47" s="29">
        <f t="shared" ref="D47:Y47" si="1">SUM(D34:D46)</f>
        <v>0</v>
      </c>
      <c r="E47" s="30">
        <f t="shared" si="1"/>
        <v>26398413</v>
      </c>
      <c r="F47" s="31">
        <f t="shared" si="1"/>
        <v>26398413</v>
      </c>
      <c r="G47" s="31">
        <f t="shared" si="1"/>
        <v>2395954</v>
      </c>
      <c r="H47" s="31">
        <f t="shared" si="1"/>
        <v>143020</v>
      </c>
      <c r="I47" s="31">
        <f t="shared" si="1"/>
        <v>2689172</v>
      </c>
      <c r="J47" s="31">
        <f t="shared" si="1"/>
        <v>5228146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5228146</v>
      </c>
      <c r="X47" s="31">
        <f t="shared" si="1"/>
        <v>6599610</v>
      </c>
      <c r="Y47" s="31">
        <f t="shared" si="1"/>
        <v>-1371464</v>
      </c>
      <c r="Z47" s="32">
        <f>+IF(X47&lt;&gt;0,+(Y47/X47)*100,0)</f>
        <v>-20.780985543085119</v>
      </c>
      <c r="AA47" s="29">
        <f>SUM(AA34:AA46)</f>
        <v>26398413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-20839466</v>
      </c>
      <c r="D48" s="39">
        <f t="shared" si="2"/>
        <v>0</v>
      </c>
      <c r="E48" s="40">
        <f t="shared" si="2"/>
        <v>-6818889</v>
      </c>
      <c r="F48" s="41">
        <f t="shared" si="2"/>
        <v>-6818889</v>
      </c>
      <c r="G48" s="41">
        <f t="shared" si="2"/>
        <v>-1224740</v>
      </c>
      <c r="H48" s="41">
        <f t="shared" si="2"/>
        <v>1370041</v>
      </c>
      <c r="I48" s="41">
        <f t="shared" si="2"/>
        <v>-1565140</v>
      </c>
      <c r="J48" s="41">
        <f t="shared" si="2"/>
        <v>-1419839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-1419839</v>
      </c>
      <c r="X48" s="41">
        <f t="shared" si="2"/>
        <v>-1704729</v>
      </c>
      <c r="Y48" s="41">
        <f t="shared" si="2"/>
        <v>284890</v>
      </c>
      <c r="Z48" s="42">
        <f>+IF(X48&lt;&gt;0,+(Y48/X48)*100,0)</f>
        <v>-16.711747145734012</v>
      </c>
      <c r="AA48" s="39">
        <f>+AA32-AA47</f>
        <v>-6818889</v>
      </c>
    </row>
    <row r="49" spans="1:27" ht="25.5" x14ac:dyDescent="0.25">
      <c r="A49" s="43" t="s">
        <v>74</v>
      </c>
      <c r="B49" s="15" t="s">
        <v>32</v>
      </c>
      <c r="C49" s="20">
        <v>776284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-20063182</v>
      </c>
      <c r="D51" s="48">
        <f t="shared" si="3"/>
        <v>0</v>
      </c>
      <c r="E51" s="49">
        <f t="shared" si="3"/>
        <v>-6818889</v>
      </c>
      <c r="F51" s="50">
        <f t="shared" si="3"/>
        <v>-6818889</v>
      </c>
      <c r="G51" s="50">
        <f t="shared" si="3"/>
        <v>-1224740</v>
      </c>
      <c r="H51" s="50">
        <f t="shared" si="3"/>
        <v>1370041</v>
      </c>
      <c r="I51" s="50">
        <f t="shared" si="3"/>
        <v>-1565140</v>
      </c>
      <c r="J51" s="50">
        <f t="shared" si="3"/>
        <v>-1419839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-1419839</v>
      </c>
      <c r="X51" s="50">
        <f t="shared" si="3"/>
        <v>-1704729</v>
      </c>
      <c r="Y51" s="50">
        <f t="shared" si="3"/>
        <v>284890</v>
      </c>
      <c r="Z51" s="51">
        <f>+IF(X51&lt;&gt;0,+(Y51/X51)*100,0)</f>
        <v>-16.711747145734012</v>
      </c>
      <c r="AA51" s="48">
        <f>SUM(AA48:AA50)</f>
        <v>-6818889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-20063182</v>
      </c>
      <c r="D53" s="54">
        <f>+D51-D52</f>
        <v>0</v>
      </c>
      <c r="E53" s="55">
        <f t="shared" si="4"/>
        <v>-6818889</v>
      </c>
      <c r="F53" s="56">
        <f t="shared" si="4"/>
        <v>-6818889</v>
      </c>
      <c r="G53" s="56">
        <f t="shared" si="4"/>
        <v>-1224740</v>
      </c>
      <c r="H53" s="56">
        <f t="shared" si="4"/>
        <v>1370041</v>
      </c>
      <c r="I53" s="56">
        <f t="shared" si="4"/>
        <v>-1565140</v>
      </c>
      <c r="J53" s="56">
        <f t="shared" si="4"/>
        <v>-1419839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-1419839</v>
      </c>
      <c r="X53" s="56">
        <f t="shared" si="4"/>
        <v>-1704729</v>
      </c>
      <c r="Y53" s="56">
        <f t="shared" si="4"/>
        <v>284890</v>
      </c>
      <c r="Z53" s="57">
        <f>+IF(X53&lt;&gt;0,+(Y53/X53)*100,0)</f>
        <v>-16.711747145734012</v>
      </c>
      <c r="AA53" s="54">
        <f>+AA51-AA52</f>
        <v>-6818889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-20063182</v>
      </c>
      <c r="D56" s="48">
        <f>SUM(D53:D55)</f>
        <v>0</v>
      </c>
      <c r="E56" s="49">
        <f t="shared" si="5"/>
        <v>-6818889</v>
      </c>
      <c r="F56" s="50">
        <f t="shared" si="5"/>
        <v>-6818889</v>
      </c>
      <c r="G56" s="50">
        <f t="shared" si="5"/>
        <v>-1224740</v>
      </c>
      <c r="H56" s="50">
        <f t="shared" si="5"/>
        <v>1370041</v>
      </c>
      <c r="I56" s="50">
        <f t="shared" si="5"/>
        <v>-1565140</v>
      </c>
      <c r="J56" s="50">
        <f t="shared" si="5"/>
        <v>-1419839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-1419839</v>
      </c>
      <c r="X56" s="50">
        <f t="shared" si="5"/>
        <v>-1704729</v>
      </c>
      <c r="Y56" s="50">
        <f t="shared" si="5"/>
        <v>284890</v>
      </c>
      <c r="Z56" s="51">
        <f>+IF(X56&lt;&gt;0,+(Y56/X56)*100,0)</f>
        <v>-16.711747145734012</v>
      </c>
      <c r="AA56" s="48">
        <f>SUM(AA53:AA55)</f>
        <v>-6818889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-20063182</v>
      </c>
      <c r="D59" s="65">
        <f>SUM(D56:D58)</f>
        <v>0</v>
      </c>
      <c r="E59" s="66">
        <f t="shared" si="6"/>
        <v>-6818889</v>
      </c>
      <c r="F59" s="67">
        <f t="shared" si="6"/>
        <v>-6818889</v>
      </c>
      <c r="G59" s="67">
        <f t="shared" si="6"/>
        <v>-1224740</v>
      </c>
      <c r="H59" s="67">
        <f t="shared" si="6"/>
        <v>1370041</v>
      </c>
      <c r="I59" s="67">
        <f t="shared" si="6"/>
        <v>-1565140</v>
      </c>
      <c r="J59" s="67">
        <f t="shared" si="6"/>
        <v>-1419839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-1419839</v>
      </c>
      <c r="X59" s="67">
        <f t="shared" si="6"/>
        <v>-1704729</v>
      </c>
      <c r="Y59" s="67">
        <f t="shared" si="6"/>
        <v>284890</v>
      </c>
      <c r="Z59" s="68">
        <f>+IF(X59&lt;&gt;0,+(Y59/X59)*100,0)</f>
        <v>-16.711747145734012</v>
      </c>
      <c r="AA59" s="65">
        <f>SUM(AA56:AA58)</f>
        <v>-6818889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21607208</v>
      </c>
      <c r="D6" s="20"/>
      <c r="E6" s="21">
        <v>26124342</v>
      </c>
      <c r="F6" s="22">
        <v>26124342</v>
      </c>
      <c r="G6" s="22">
        <v>1497948</v>
      </c>
      <c r="H6" s="22">
        <v>2131591</v>
      </c>
      <c r="I6" s="22">
        <v>2000193</v>
      </c>
      <c r="J6" s="22">
        <v>5629732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5629732</v>
      </c>
      <c r="X6" s="22">
        <v>6531087</v>
      </c>
      <c r="Y6" s="22">
        <v>-901355</v>
      </c>
      <c r="Z6" s="23">
        <v>-13.800995148280828</v>
      </c>
      <c r="AA6" s="20">
        <v>26124342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1819261</v>
      </c>
      <c r="F13" s="22">
        <v>1819261</v>
      </c>
      <c r="G13" s="22">
        <v>170942</v>
      </c>
      <c r="H13" s="22">
        <v>175877</v>
      </c>
      <c r="I13" s="22">
        <v>173679</v>
      </c>
      <c r="J13" s="22">
        <v>520498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520498</v>
      </c>
      <c r="X13" s="22">
        <v>454815</v>
      </c>
      <c r="Y13" s="22">
        <v>65683</v>
      </c>
      <c r="Z13" s="23">
        <v>14.441696074227984</v>
      </c>
      <c r="AA13" s="20">
        <v>1819261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5508052</v>
      </c>
      <c r="D25" s="20"/>
      <c r="E25" s="21">
        <v>5827494</v>
      </c>
      <c r="F25" s="22">
        <v>5827494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1456875</v>
      </c>
      <c r="Y25" s="22">
        <v>-1456875</v>
      </c>
      <c r="Z25" s="23">
        <v>-100</v>
      </c>
      <c r="AA25" s="20">
        <v>5827494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27115260</v>
      </c>
      <c r="D32" s="29">
        <f t="shared" ref="D32:Y32" si="0">SUM(D6:D31)</f>
        <v>0</v>
      </c>
      <c r="E32" s="30">
        <f t="shared" si="0"/>
        <v>33771097</v>
      </c>
      <c r="F32" s="31">
        <f t="shared" si="0"/>
        <v>33771097</v>
      </c>
      <c r="G32" s="31">
        <f t="shared" si="0"/>
        <v>1668890</v>
      </c>
      <c r="H32" s="31">
        <f t="shared" si="0"/>
        <v>2307468</v>
      </c>
      <c r="I32" s="31">
        <f t="shared" si="0"/>
        <v>2173872</v>
      </c>
      <c r="J32" s="31">
        <f t="shared" si="0"/>
        <v>6150230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6150230</v>
      </c>
      <c r="X32" s="31">
        <f t="shared" si="0"/>
        <v>8442777</v>
      </c>
      <c r="Y32" s="31">
        <f t="shared" si="0"/>
        <v>-2292547</v>
      </c>
      <c r="Z32" s="32">
        <f>+IF(X32&lt;&gt;0,+(Y32/X32)*100,0)</f>
        <v>-27.153944726954176</v>
      </c>
      <c r="AA32" s="29">
        <f>SUM(AA6:AA31)</f>
        <v>33771097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4280224</v>
      </c>
      <c r="D34" s="20"/>
      <c r="E34" s="21">
        <v>4505262</v>
      </c>
      <c r="F34" s="22">
        <v>4505262</v>
      </c>
      <c r="G34" s="22">
        <v>746723</v>
      </c>
      <c r="H34" s="22">
        <v>686918</v>
      </c>
      <c r="I34" s="22">
        <v>773686</v>
      </c>
      <c r="J34" s="22">
        <v>2207327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2207327</v>
      </c>
      <c r="X34" s="22">
        <v>1126317</v>
      </c>
      <c r="Y34" s="22">
        <v>1081010</v>
      </c>
      <c r="Z34" s="23">
        <v>95.977420211183883</v>
      </c>
      <c r="AA34" s="20">
        <v>4505262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35753500</v>
      </c>
      <c r="D36" s="20"/>
      <c r="E36" s="21">
        <v>38542326</v>
      </c>
      <c r="F36" s="22">
        <v>38542326</v>
      </c>
      <c r="G36" s="22">
        <v>-4664</v>
      </c>
      <c r="H36" s="22"/>
      <c r="I36" s="22">
        <v>226406</v>
      </c>
      <c r="J36" s="22">
        <v>221742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221742</v>
      </c>
      <c r="X36" s="22">
        <v>9635583</v>
      </c>
      <c r="Y36" s="22">
        <v>-9413841</v>
      </c>
      <c r="Z36" s="23">
        <v>-97.69871734797988</v>
      </c>
      <c r="AA36" s="20">
        <v>38542326</v>
      </c>
    </row>
    <row r="37" spans="1:27" ht="13.5" x14ac:dyDescent="0.25">
      <c r="A37" s="19" t="s">
        <v>63</v>
      </c>
      <c r="B37" s="15" t="s">
        <v>32</v>
      </c>
      <c r="C37" s="20">
        <v>311137</v>
      </c>
      <c r="D37" s="20"/>
      <c r="E37" s="21">
        <v>615396</v>
      </c>
      <c r="F37" s="22">
        <v>615396</v>
      </c>
      <c r="G37" s="22"/>
      <c r="H37" s="22"/>
      <c r="I37" s="22">
        <v>74168</v>
      </c>
      <c r="J37" s="22">
        <v>74168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74168</v>
      </c>
      <c r="X37" s="22">
        <v>153849</v>
      </c>
      <c r="Y37" s="22">
        <v>-79681</v>
      </c>
      <c r="Z37" s="23">
        <v>-51.791691853700705</v>
      </c>
      <c r="AA37" s="20">
        <v>615396</v>
      </c>
    </row>
    <row r="38" spans="1:27" ht="13.5" x14ac:dyDescent="0.25">
      <c r="A38" s="19" t="s">
        <v>64</v>
      </c>
      <c r="B38" s="15" t="s">
        <v>32</v>
      </c>
      <c r="C38" s="20">
        <v>2631954</v>
      </c>
      <c r="D38" s="20"/>
      <c r="E38" s="21">
        <v>780000</v>
      </c>
      <c r="F38" s="22">
        <v>780000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195000</v>
      </c>
      <c r="Y38" s="22">
        <v>-195000</v>
      </c>
      <c r="Z38" s="23">
        <v>-100</v>
      </c>
      <c r="AA38" s="20">
        <v>780000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</v>
      </c>
      <c r="F40" s="22">
        <v>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</v>
      </c>
    </row>
    <row r="41" spans="1:27" ht="13.5" x14ac:dyDescent="0.25">
      <c r="A41" s="19" t="s">
        <v>66</v>
      </c>
      <c r="B41" s="15" t="s">
        <v>32</v>
      </c>
      <c r="C41" s="20">
        <v>461933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247948</v>
      </c>
      <c r="D44" s="20"/>
      <c r="E44" s="21">
        <v>375304</v>
      </c>
      <c r="F44" s="22">
        <v>375304</v>
      </c>
      <c r="G44" s="22"/>
      <c r="H44" s="22">
        <v>1310</v>
      </c>
      <c r="I44" s="22">
        <v>24906</v>
      </c>
      <c r="J44" s="22">
        <v>26216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26216</v>
      </c>
      <c r="X44" s="22">
        <v>93828</v>
      </c>
      <c r="Y44" s="22">
        <v>-67612</v>
      </c>
      <c r="Z44" s="23">
        <v>-72.059513151724431</v>
      </c>
      <c r="AA44" s="20">
        <v>375304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43686696</v>
      </c>
      <c r="D47" s="29">
        <f t="shared" ref="D47:Y47" si="1">SUM(D34:D46)</f>
        <v>0</v>
      </c>
      <c r="E47" s="30">
        <f t="shared" si="1"/>
        <v>44818289</v>
      </c>
      <c r="F47" s="31">
        <f t="shared" si="1"/>
        <v>44818289</v>
      </c>
      <c r="G47" s="31">
        <f t="shared" si="1"/>
        <v>742059</v>
      </c>
      <c r="H47" s="31">
        <f t="shared" si="1"/>
        <v>688228</v>
      </c>
      <c r="I47" s="31">
        <f t="shared" si="1"/>
        <v>1099166</v>
      </c>
      <c r="J47" s="31">
        <f t="shared" si="1"/>
        <v>2529453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2529453</v>
      </c>
      <c r="X47" s="31">
        <f t="shared" si="1"/>
        <v>11204577</v>
      </c>
      <c r="Y47" s="31">
        <f t="shared" si="1"/>
        <v>-8675124</v>
      </c>
      <c r="Z47" s="32">
        <f>+IF(X47&lt;&gt;0,+(Y47/X47)*100,0)</f>
        <v>-77.424823801915949</v>
      </c>
      <c r="AA47" s="29">
        <f>SUM(AA34:AA46)</f>
        <v>44818289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-16571436</v>
      </c>
      <c r="D48" s="39">
        <f t="shared" si="2"/>
        <v>0</v>
      </c>
      <c r="E48" s="40">
        <f t="shared" si="2"/>
        <v>-11047192</v>
      </c>
      <c r="F48" s="41">
        <f t="shared" si="2"/>
        <v>-11047192</v>
      </c>
      <c r="G48" s="41">
        <f t="shared" si="2"/>
        <v>926831</v>
      </c>
      <c r="H48" s="41">
        <f t="shared" si="2"/>
        <v>1619240</v>
      </c>
      <c r="I48" s="41">
        <f t="shared" si="2"/>
        <v>1074706</v>
      </c>
      <c r="J48" s="41">
        <f t="shared" si="2"/>
        <v>3620777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3620777</v>
      </c>
      <c r="X48" s="41">
        <f t="shared" si="2"/>
        <v>-2761800</v>
      </c>
      <c r="Y48" s="41">
        <f t="shared" si="2"/>
        <v>6382577</v>
      </c>
      <c r="Z48" s="42">
        <f>+IF(X48&lt;&gt;0,+(Y48/X48)*100,0)</f>
        <v>-231.10207111304223</v>
      </c>
      <c r="AA48" s="39">
        <f>+AA32-AA47</f>
        <v>-11047192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-16571436</v>
      </c>
      <c r="D51" s="48">
        <f t="shared" si="3"/>
        <v>0</v>
      </c>
      <c r="E51" s="49">
        <f t="shared" si="3"/>
        <v>-11047192</v>
      </c>
      <c r="F51" s="50">
        <f t="shared" si="3"/>
        <v>-11047192</v>
      </c>
      <c r="G51" s="50">
        <f t="shared" si="3"/>
        <v>926831</v>
      </c>
      <c r="H51" s="50">
        <f t="shared" si="3"/>
        <v>1619240</v>
      </c>
      <c r="I51" s="50">
        <f t="shared" si="3"/>
        <v>1074706</v>
      </c>
      <c r="J51" s="50">
        <f t="shared" si="3"/>
        <v>3620777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3620777</v>
      </c>
      <c r="X51" s="50">
        <f t="shared" si="3"/>
        <v>-2761800</v>
      </c>
      <c r="Y51" s="50">
        <f t="shared" si="3"/>
        <v>6382577</v>
      </c>
      <c r="Z51" s="51">
        <f>+IF(X51&lt;&gt;0,+(Y51/X51)*100,0)</f>
        <v>-231.10207111304223</v>
      </c>
      <c r="AA51" s="48">
        <f>SUM(AA48:AA50)</f>
        <v>-11047192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-16571436</v>
      </c>
      <c r="D53" s="54">
        <f>+D51-D52</f>
        <v>0</v>
      </c>
      <c r="E53" s="55">
        <f t="shared" si="4"/>
        <v>-11047192</v>
      </c>
      <c r="F53" s="56">
        <f t="shared" si="4"/>
        <v>-11047192</v>
      </c>
      <c r="G53" s="56">
        <f t="shared" si="4"/>
        <v>926831</v>
      </c>
      <c r="H53" s="56">
        <f t="shared" si="4"/>
        <v>1619240</v>
      </c>
      <c r="I53" s="56">
        <f t="shared" si="4"/>
        <v>1074706</v>
      </c>
      <c r="J53" s="56">
        <f t="shared" si="4"/>
        <v>3620777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3620777</v>
      </c>
      <c r="X53" s="56">
        <f t="shared" si="4"/>
        <v>-2761800</v>
      </c>
      <c r="Y53" s="56">
        <f t="shared" si="4"/>
        <v>6382577</v>
      </c>
      <c r="Z53" s="57">
        <f>+IF(X53&lt;&gt;0,+(Y53/X53)*100,0)</f>
        <v>-231.10207111304223</v>
      </c>
      <c r="AA53" s="54">
        <f>+AA51-AA52</f>
        <v>-11047192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-16571436</v>
      </c>
      <c r="D56" s="48">
        <f>SUM(D53:D55)</f>
        <v>0</v>
      </c>
      <c r="E56" s="49">
        <f t="shared" si="5"/>
        <v>-11047192</v>
      </c>
      <c r="F56" s="50">
        <f t="shared" si="5"/>
        <v>-11047192</v>
      </c>
      <c r="G56" s="50">
        <f t="shared" si="5"/>
        <v>926831</v>
      </c>
      <c r="H56" s="50">
        <f t="shared" si="5"/>
        <v>1619240</v>
      </c>
      <c r="I56" s="50">
        <f t="shared" si="5"/>
        <v>1074706</v>
      </c>
      <c r="J56" s="50">
        <f t="shared" si="5"/>
        <v>3620777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3620777</v>
      </c>
      <c r="X56" s="50">
        <f t="shared" si="5"/>
        <v>-2761800</v>
      </c>
      <c r="Y56" s="50">
        <f t="shared" si="5"/>
        <v>6382577</v>
      </c>
      <c r="Z56" s="51">
        <f>+IF(X56&lt;&gt;0,+(Y56/X56)*100,0)</f>
        <v>-231.10207111304223</v>
      </c>
      <c r="AA56" s="48">
        <f>SUM(AA53:AA55)</f>
        <v>-11047192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-16571436</v>
      </c>
      <c r="D59" s="65">
        <f>SUM(D56:D58)</f>
        <v>0</v>
      </c>
      <c r="E59" s="66">
        <f t="shared" si="6"/>
        <v>-11047192</v>
      </c>
      <c r="F59" s="67">
        <f t="shared" si="6"/>
        <v>-11047192</v>
      </c>
      <c r="G59" s="67">
        <f t="shared" si="6"/>
        <v>926831</v>
      </c>
      <c r="H59" s="67">
        <f t="shared" si="6"/>
        <v>1619240</v>
      </c>
      <c r="I59" s="67">
        <f t="shared" si="6"/>
        <v>1074706</v>
      </c>
      <c r="J59" s="67">
        <f t="shared" si="6"/>
        <v>3620777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3620777</v>
      </c>
      <c r="X59" s="67">
        <f t="shared" si="6"/>
        <v>-2761800</v>
      </c>
      <c r="Y59" s="67">
        <f t="shared" si="6"/>
        <v>6382577</v>
      </c>
      <c r="Z59" s="68">
        <f>+IF(X59&lt;&gt;0,+(Y59/X59)*100,0)</f>
        <v>-231.10207111304223</v>
      </c>
      <c r="AA59" s="65">
        <f>SUM(AA56:AA58)</f>
        <v>-11047192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51260832</v>
      </c>
      <c r="D6" s="20"/>
      <c r="E6" s="21">
        <v>67487527</v>
      </c>
      <c r="F6" s="22">
        <v>67487527</v>
      </c>
      <c r="G6" s="22">
        <v>3435377</v>
      </c>
      <c r="H6" s="22">
        <v>5445934</v>
      </c>
      <c r="I6" s="22">
        <v>5052377</v>
      </c>
      <c r="J6" s="22">
        <v>13933688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13933688</v>
      </c>
      <c r="X6" s="22">
        <v>16871883</v>
      </c>
      <c r="Y6" s="22">
        <v>-2938195</v>
      </c>
      <c r="Z6" s="23">
        <v>-17.414742622385422</v>
      </c>
      <c r="AA6" s="20">
        <v>67487527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634425</v>
      </c>
      <c r="D13" s="20"/>
      <c r="E13" s="21">
        <v>1152001</v>
      </c>
      <c r="F13" s="22">
        <v>1152001</v>
      </c>
      <c r="G13" s="22">
        <v>54935</v>
      </c>
      <c r="H13" s="22">
        <v>58907</v>
      </c>
      <c r="I13" s="22">
        <v>62044</v>
      </c>
      <c r="J13" s="22">
        <v>175886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175886</v>
      </c>
      <c r="X13" s="22">
        <v>288000</v>
      </c>
      <c r="Y13" s="22">
        <v>-112114</v>
      </c>
      <c r="Z13" s="23">
        <v>-38.928472222222219</v>
      </c>
      <c r="AA13" s="20">
        <v>1152001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7065</v>
      </c>
      <c r="D19" s="20"/>
      <c r="E19" s="21">
        <v>133580</v>
      </c>
      <c r="F19" s="22">
        <v>133580</v>
      </c>
      <c r="G19" s="22"/>
      <c r="H19" s="22">
        <v>3500</v>
      </c>
      <c r="I19" s="22"/>
      <c r="J19" s="22">
        <v>3500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3500</v>
      </c>
      <c r="X19" s="22">
        <v>33396</v>
      </c>
      <c r="Y19" s="22">
        <v>-29896</v>
      </c>
      <c r="Z19" s="23">
        <v>-89.519702958438145</v>
      </c>
      <c r="AA19" s="20">
        <v>133580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149852</v>
      </c>
      <c r="D23" s="20"/>
      <c r="E23" s="21">
        <v>92291</v>
      </c>
      <c r="F23" s="22">
        <v>92291</v>
      </c>
      <c r="G23" s="22">
        <v>1725</v>
      </c>
      <c r="H23" s="22">
        <v>1800</v>
      </c>
      <c r="I23" s="22">
        <v>1850</v>
      </c>
      <c r="J23" s="22">
        <v>5375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5375</v>
      </c>
      <c r="X23" s="22">
        <v>23073</v>
      </c>
      <c r="Y23" s="22">
        <v>-17698</v>
      </c>
      <c r="Z23" s="23">
        <v>-76.704373076756383</v>
      </c>
      <c r="AA23" s="20">
        <v>92291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9166890</v>
      </c>
      <c r="D25" s="20"/>
      <c r="E25" s="21">
        <v>9732705</v>
      </c>
      <c r="F25" s="22">
        <v>9732705</v>
      </c>
      <c r="G25" s="22">
        <v>27545000</v>
      </c>
      <c r="H25" s="22"/>
      <c r="I25" s="22"/>
      <c r="J25" s="22">
        <v>27545000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27545000</v>
      </c>
      <c r="X25" s="22">
        <v>2433177</v>
      </c>
      <c r="Y25" s="22">
        <v>25111823</v>
      </c>
      <c r="Z25" s="23">
        <v>1032.0590322857729</v>
      </c>
      <c r="AA25" s="20">
        <v>9732705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61219064</v>
      </c>
      <c r="D32" s="29">
        <f t="shared" ref="D32:Y32" si="0">SUM(D6:D31)</f>
        <v>0</v>
      </c>
      <c r="E32" s="30">
        <f t="shared" si="0"/>
        <v>78598104</v>
      </c>
      <c r="F32" s="31">
        <f t="shared" si="0"/>
        <v>78598104</v>
      </c>
      <c r="G32" s="31">
        <f t="shared" si="0"/>
        <v>31037037</v>
      </c>
      <c r="H32" s="31">
        <f t="shared" si="0"/>
        <v>5510141</v>
      </c>
      <c r="I32" s="31">
        <f t="shared" si="0"/>
        <v>5116271</v>
      </c>
      <c r="J32" s="31">
        <f t="shared" si="0"/>
        <v>41663449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41663449</v>
      </c>
      <c r="X32" s="31">
        <f t="shared" si="0"/>
        <v>19649529</v>
      </c>
      <c r="Y32" s="31">
        <f t="shared" si="0"/>
        <v>22013920</v>
      </c>
      <c r="Z32" s="32">
        <f>+IF(X32&lt;&gt;0,+(Y32/X32)*100,0)</f>
        <v>112.03281259311611</v>
      </c>
      <c r="AA32" s="29">
        <f>SUM(AA6:AA31)</f>
        <v>78598104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4990586</v>
      </c>
      <c r="D34" s="20"/>
      <c r="E34" s="21">
        <v>5493385</v>
      </c>
      <c r="F34" s="22">
        <v>5493385</v>
      </c>
      <c r="G34" s="22">
        <v>382177</v>
      </c>
      <c r="H34" s="22">
        <v>360453</v>
      </c>
      <c r="I34" s="22">
        <v>434401</v>
      </c>
      <c r="J34" s="22">
        <v>1177031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1177031</v>
      </c>
      <c r="X34" s="22">
        <v>1373349</v>
      </c>
      <c r="Y34" s="22">
        <v>-196318</v>
      </c>
      <c r="Z34" s="23">
        <v>-14.294836927831165</v>
      </c>
      <c r="AA34" s="20">
        <v>5493385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67495785</v>
      </c>
      <c r="D36" s="20"/>
      <c r="E36" s="21">
        <v>78110305</v>
      </c>
      <c r="F36" s="22">
        <v>78110305</v>
      </c>
      <c r="G36" s="22">
        <v>25909</v>
      </c>
      <c r="H36" s="22">
        <v>9647401</v>
      </c>
      <c r="I36" s="22">
        <v>8281426</v>
      </c>
      <c r="J36" s="22">
        <v>17954736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17954736</v>
      </c>
      <c r="X36" s="22">
        <v>19527576</v>
      </c>
      <c r="Y36" s="22">
        <v>-1572840</v>
      </c>
      <c r="Z36" s="23">
        <v>-8.0544559140366427</v>
      </c>
      <c r="AA36" s="20">
        <v>78110305</v>
      </c>
    </row>
    <row r="37" spans="1:27" ht="13.5" x14ac:dyDescent="0.25">
      <c r="A37" s="19" t="s">
        <v>63</v>
      </c>
      <c r="B37" s="15" t="s">
        <v>32</v>
      </c>
      <c r="C37" s="20">
        <v>531827</v>
      </c>
      <c r="D37" s="20"/>
      <c r="E37" s="21">
        <v>839200</v>
      </c>
      <c r="F37" s="22">
        <v>839200</v>
      </c>
      <c r="G37" s="22"/>
      <c r="H37" s="22">
        <v>40021</v>
      </c>
      <c r="I37" s="22">
        <v>14601</v>
      </c>
      <c r="J37" s="22">
        <v>54622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54622</v>
      </c>
      <c r="X37" s="22">
        <v>209799</v>
      </c>
      <c r="Y37" s="22">
        <v>-155177</v>
      </c>
      <c r="Z37" s="23">
        <v>-73.96460421641666</v>
      </c>
      <c r="AA37" s="20">
        <v>839200</v>
      </c>
    </row>
    <row r="38" spans="1:27" ht="13.5" x14ac:dyDescent="0.25">
      <c r="A38" s="19" t="s">
        <v>64</v>
      </c>
      <c r="B38" s="15" t="s">
        <v>32</v>
      </c>
      <c r="C38" s="20">
        <v>759082</v>
      </c>
      <c r="D38" s="20"/>
      <c r="E38" s="21">
        <v>3940774</v>
      </c>
      <c r="F38" s="22">
        <v>3940774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985194</v>
      </c>
      <c r="Y38" s="22">
        <v>-985194</v>
      </c>
      <c r="Z38" s="23">
        <v>-100</v>
      </c>
      <c r="AA38" s="20">
        <v>3940774</v>
      </c>
    </row>
    <row r="39" spans="1:27" ht="13.5" x14ac:dyDescent="0.25">
      <c r="A39" s="19" t="s">
        <v>65</v>
      </c>
      <c r="B39" s="15" t="s">
        <v>32</v>
      </c>
      <c r="C39" s="20">
        <v>3525339</v>
      </c>
      <c r="D39" s="20"/>
      <c r="E39" s="21">
        <v>3671461</v>
      </c>
      <c r="F39" s="22">
        <v>3671461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917865</v>
      </c>
      <c r="Y39" s="22">
        <v>-917865</v>
      </c>
      <c r="Z39" s="23">
        <v>-100</v>
      </c>
      <c r="AA39" s="20">
        <v>3671461</v>
      </c>
    </row>
    <row r="40" spans="1:27" ht="13.5" x14ac:dyDescent="0.25">
      <c r="A40" s="19" t="s">
        <v>40</v>
      </c>
      <c r="B40" s="15" t="s">
        <v>32</v>
      </c>
      <c r="C40" s="20">
        <v>24140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1385725</v>
      </c>
      <c r="D41" s="20"/>
      <c r="E41" s="21">
        <v>1872203</v>
      </c>
      <c r="F41" s="22">
        <v>1872203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468051</v>
      </c>
      <c r="Y41" s="22">
        <v>-468051</v>
      </c>
      <c r="Z41" s="23">
        <v>-100</v>
      </c>
      <c r="AA41" s="20">
        <v>1872203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65978</v>
      </c>
      <c r="D43" s="20"/>
      <c r="E43" s="21">
        <v>576868</v>
      </c>
      <c r="F43" s="22">
        <v>576868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144216</v>
      </c>
      <c r="Y43" s="22">
        <v>-144216</v>
      </c>
      <c r="Z43" s="23">
        <v>-100</v>
      </c>
      <c r="AA43" s="20">
        <v>576868</v>
      </c>
    </row>
    <row r="44" spans="1:27" ht="13.5" x14ac:dyDescent="0.25">
      <c r="A44" s="19" t="s">
        <v>69</v>
      </c>
      <c r="B44" s="15" t="s">
        <v>32</v>
      </c>
      <c r="C44" s="20">
        <v>1949585</v>
      </c>
      <c r="D44" s="20"/>
      <c r="E44" s="21">
        <v>364243</v>
      </c>
      <c r="F44" s="22">
        <v>364243</v>
      </c>
      <c r="G44" s="22">
        <v>326289</v>
      </c>
      <c r="H44" s="22">
        <v>342976</v>
      </c>
      <c r="I44" s="22">
        <v>324014</v>
      </c>
      <c r="J44" s="22">
        <v>993279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993279</v>
      </c>
      <c r="X44" s="22">
        <v>91062</v>
      </c>
      <c r="Y44" s="22">
        <v>902217</v>
      </c>
      <c r="Z44" s="23">
        <v>990.77222112406935</v>
      </c>
      <c r="AA44" s="20">
        <v>364243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80728047</v>
      </c>
      <c r="D47" s="29">
        <f t="shared" ref="D47:Y47" si="1">SUM(D34:D46)</f>
        <v>0</v>
      </c>
      <c r="E47" s="30">
        <f t="shared" si="1"/>
        <v>94868439</v>
      </c>
      <c r="F47" s="31">
        <f t="shared" si="1"/>
        <v>94868439</v>
      </c>
      <c r="G47" s="31">
        <f t="shared" si="1"/>
        <v>734375</v>
      </c>
      <c r="H47" s="31">
        <f t="shared" si="1"/>
        <v>10390851</v>
      </c>
      <c r="I47" s="31">
        <f t="shared" si="1"/>
        <v>9054442</v>
      </c>
      <c r="J47" s="31">
        <f t="shared" si="1"/>
        <v>20179668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20179668</v>
      </c>
      <c r="X47" s="31">
        <f t="shared" si="1"/>
        <v>23717112</v>
      </c>
      <c r="Y47" s="31">
        <f t="shared" si="1"/>
        <v>-3537444</v>
      </c>
      <c r="Z47" s="32">
        <f>+IF(X47&lt;&gt;0,+(Y47/X47)*100,0)</f>
        <v>-14.915154931173744</v>
      </c>
      <c r="AA47" s="29">
        <f>SUM(AA34:AA46)</f>
        <v>94868439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-19508983</v>
      </c>
      <c r="D48" s="39">
        <f t="shared" si="2"/>
        <v>0</v>
      </c>
      <c r="E48" s="40">
        <f t="shared" si="2"/>
        <v>-16270335</v>
      </c>
      <c r="F48" s="41">
        <f t="shared" si="2"/>
        <v>-16270335</v>
      </c>
      <c r="G48" s="41">
        <f t="shared" si="2"/>
        <v>30302662</v>
      </c>
      <c r="H48" s="41">
        <f t="shared" si="2"/>
        <v>-4880710</v>
      </c>
      <c r="I48" s="41">
        <f t="shared" si="2"/>
        <v>-3938171</v>
      </c>
      <c r="J48" s="41">
        <f t="shared" si="2"/>
        <v>21483781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21483781</v>
      </c>
      <c r="X48" s="41">
        <f t="shared" si="2"/>
        <v>-4067583</v>
      </c>
      <c r="Y48" s="41">
        <f t="shared" si="2"/>
        <v>25551364</v>
      </c>
      <c r="Z48" s="42">
        <f>+IF(X48&lt;&gt;0,+(Y48/X48)*100,0)</f>
        <v>-628.17068514643711</v>
      </c>
      <c r="AA48" s="39">
        <f>+AA32-AA47</f>
        <v>-16270335</v>
      </c>
    </row>
    <row r="49" spans="1:27" ht="25.5" x14ac:dyDescent="0.25">
      <c r="A49" s="43" t="s">
        <v>74</v>
      </c>
      <c r="B49" s="15" t="s">
        <v>32</v>
      </c>
      <c r="C49" s="20">
        <v>5241000</v>
      </c>
      <c r="D49" s="20"/>
      <c r="E49" s="21"/>
      <c r="F49" s="22"/>
      <c r="G49" s="22">
        <v>425000</v>
      </c>
      <c r="H49" s="22">
        <v>342331</v>
      </c>
      <c r="I49" s="22">
        <v>278648</v>
      </c>
      <c r="J49" s="22">
        <v>1045979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1045979</v>
      </c>
      <c r="X49" s="22"/>
      <c r="Y49" s="22">
        <v>1045979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-14267983</v>
      </c>
      <c r="D51" s="48">
        <f t="shared" si="3"/>
        <v>0</v>
      </c>
      <c r="E51" s="49">
        <f t="shared" si="3"/>
        <v>-16270335</v>
      </c>
      <c r="F51" s="50">
        <f t="shared" si="3"/>
        <v>-16270335</v>
      </c>
      <c r="G51" s="50">
        <f t="shared" si="3"/>
        <v>30727662</v>
      </c>
      <c r="H51" s="50">
        <f t="shared" si="3"/>
        <v>-4538379</v>
      </c>
      <c r="I51" s="50">
        <f t="shared" si="3"/>
        <v>-3659523</v>
      </c>
      <c r="J51" s="50">
        <f t="shared" si="3"/>
        <v>22529760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22529760</v>
      </c>
      <c r="X51" s="50">
        <f t="shared" si="3"/>
        <v>-4067583</v>
      </c>
      <c r="Y51" s="50">
        <f t="shared" si="3"/>
        <v>26597343</v>
      </c>
      <c r="Z51" s="51">
        <f>+IF(X51&lt;&gt;0,+(Y51/X51)*100,0)</f>
        <v>-653.88568592208196</v>
      </c>
      <c r="AA51" s="48">
        <f>SUM(AA48:AA50)</f>
        <v>-16270335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-14267983</v>
      </c>
      <c r="D53" s="54">
        <f>+D51-D52</f>
        <v>0</v>
      </c>
      <c r="E53" s="55">
        <f t="shared" si="4"/>
        <v>-16270335</v>
      </c>
      <c r="F53" s="56">
        <f t="shared" si="4"/>
        <v>-16270335</v>
      </c>
      <c r="G53" s="56">
        <f t="shared" si="4"/>
        <v>30727662</v>
      </c>
      <c r="H53" s="56">
        <f t="shared" si="4"/>
        <v>-4538379</v>
      </c>
      <c r="I53" s="56">
        <f t="shared" si="4"/>
        <v>-3659523</v>
      </c>
      <c r="J53" s="56">
        <f t="shared" si="4"/>
        <v>22529760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22529760</v>
      </c>
      <c r="X53" s="56">
        <f t="shared" si="4"/>
        <v>-4067583</v>
      </c>
      <c r="Y53" s="56">
        <f t="shared" si="4"/>
        <v>26597343</v>
      </c>
      <c r="Z53" s="57">
        <f>+IF(X53&lt;&gt;0,+(Y53/X53)*100,0)</f>
        <v>-653.88568592208196</v>
      </c>
      <c r="AA53" s="54">
        <f>+AA51-AA52</f>
        <v>-16270335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-14267983</v>
      </c>
      <c r="D56" s="48">
        <f>SUM(D53:D55)</f>
        <v>0</v>
      </c>
      <c r="E56" s="49">
        <f t="shared" si="5"/>
        <v>-16270335</v>
      </c>
      <c r="F56" s="50">
        <f t="shared" si="5"/>
        <v>-16270335</v>
      </c>
      <c r="G56" s="50">
        <f t="shared" si="5"/>
        <v>30727662</v>
      </c>
      <c r="H56" s="50">
        <f t="shared" si="5"/>
        <v>-4538379</v>
      </c>
      <c r="I56" s="50">
        <f t="shared" si="5"/>
        <v>-3659523</v>
      </c>
      <c r="J56" s="50">
        <f t="shared" si="5"/>
        <v>22529760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22529760</v>
      </c>
      <c r="X56" s="50">
        <f t="shared" si="5"/>
        <v>-4067583</v>
      </c>
      <c r="Y56" s="50">
        <f t="shared" si="5"/>
        <v>26597343</v>
      </c>
      <c r="Z56" s="51">
        <f>+IF(X56&lt;&gt;0,+(Y56/X56)*100,0)</f>
        <v>-653.88568592208196</v>
      </c>
      <c r="AA56" s="48">
        <f>SUM(AA53:AA55)</f>
        <v>-16270335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-14267983</v>
      </c>
      <c r="D59" s="65">
        <f>SUM(D56:D58)</f>
        <v>0</v>
      </c>
      <c r="E59" s="66">
        <f t="shared" si="6"/>
        <v>-16270335</v>
      </c>
      <c r="F59" s="67">
        <f t="shared" si="6"/>
        <v>-16270335</v>
      </c>
      <c r="G59" s="67">
        <f t="shared" si="6"/>
        <v>30727662</v>
      </c>
      <c r="H59" s="67">
        <f t="shared" si="6"/>
        <v>-4538379</v>
      </c>
      <c r="I59" s="67">
        <f t="shared" si="6"/>
        <v>-3659523</v>
      </c>
      <c r="J59" s="67">
        <f t="shared" si="6"/>
        <v>22529760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22529760</v>
      </c>
      <c r="X59" s="67">
        <f t="shared" si="6"/>
        <v>-4067583</v>
      </c>
      <c r="Y59" s="67">
        <f t="shared" si="6"/>
        <v>26597343</v>
      </c>
      <c r="Z59" s="68">
        <f>+IF(X59&lt;&gt;0,+(Y59/X59)*100,0)</f>
        <v>-653.88568592208196</v>
      </c>
      <c r="AA59" s="65">
        <f>SUM(AA56:AA58)</f>
        <v>-16270335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91275147</v>
      </c>
      <c r="D6" s="20"/>
      <c r="E6" s="21">
        <v>125218500</v>
      </c>
      <c r="F6" s="22">
        <v>125218500</v>
      </c>
      <c r="G6" s="22">
        <v>10774445</v>
      </c>
      <c r="H6" s="22">
        <v>8036554</v>
      </c>
      <c r="I6" s="22">
        <v>8422298</v>
      </c>
      <c r="J6" s="22">
        <v>27233297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27233297</v>
      </c>
      <c r="X6" s="22">
        <v>31304706</v>
      </c>
      <c r="Y6" s="22">
        <v>-4071409</v>
      </c>
      <c r="Z6" s="23">
        <v>-13.005741053757221</v>
      </c>
      <c r="AA6" s="20">
        <v>125218500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2433909</v>
      </c>
      <c r="D13" s="20"/>
      <c r="E13" s="21">
        <v>1064056</v>
      </c>
      <c r="F13" s="22">
        <v>1064056</v>
      </c>
      <c r="G13" s="22">
        <v>291785</v>
      </c>
      <c r="H13" s="22">
        <v>320893</v>
      </c>
      <c r="I13" s="22">
        <v>364335</v>
      </c>
      <c r="J13" s="22">
        <v>977013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977013</v>
      </c>
      <c r="X13" s="22">
        <v>266017</v>
      </c>
      <c r="Y13" s="22">
        <v>710996</v>
      </c>
      <c r="Z13" s="23">
        <v>267.27464786085096</v>
      </c>
      <c r="AA13" s="20">
        <v>1064056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93709056</v>
      </c>
      <c r="D32" s="29">
        <f t="shared" ref="D32:Y32" si="0">SUM(D6:D31)</f>
        <v>0</v>
      </c>
      <c r="E32" s="30">
        <f t="shared" si="0"/>
        <v>126282556</v>
      </c>
      <c r="F32" s="31">
        <f t="shared" si="0"/>
        <v>126282556</v>
      </c>
      <c r="G32" s="31">
        <f t="shared" si="0"/>
        <v>11066230</v>
      </c>
      <c r="H32" s="31">
        <f t="shared" si="0"/>
        <v>8357447</v>
      </c>
      <c r="I32" s="31">
        <f t="shared" si="0"/>
        <v>8786633</v>
      </c>
      <c r="J32" s="31">
        <f t="shared" si="0"/>
        <v>28210310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28210310</v>
      </c>
      <c r="X32" s="31">
        <f t="shared" si="0"/>
        <v>31570723</v>
      </c>
      <c r="Y32" s="31">
        <f t="shared" si="0"/>
        <v>-3360413</v>
      </c>
      <c r="Z32" s="32">
        <f>+IF(X32&lt;&gt;0,+(Y32/X32)*100,0)</f>
        <v>-10.644079959777924</v>
      </c>
      <c r="AA32" s="29">
        <f>SUM(AA6:AA31)</f>
        <v>126282556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6942202</v>
      </c>
      <c r="D34" s="20"/>
      <c r="E34" s="21">
        <v>7512564</v>
      </c>
      <c r="F34" s="22">
        <v>7512564</v>
      </c>
      <c r="G34" s="22">
        <v>612736</v>
      </c>
      <c r="H34" s="22"/>
      <c r="I34" s="22"/>
      <c r="J34" s="22">
        <v>612736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612736</v>
      </c>
      <c r="X34" s="22">
        <v>1878186</v>
      </c>
      <c r="Y34" s="22">
        <v>-1265450</v>
      </c>
      <c r="Z34" s="23">
        <v>-67.376181059809838</v>
      </c>
      <c r="AA34" s="20">
        <v>7512564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37621449</v>
      </c>
      <c r="D36" s="20"/>
      <c r="E36" s="21">
        <v>127875000</v>
      </c>
      <c r="F36" s="22">
        <v>127875000</v>
      </c>
      <c r="G36" s="22">
        <v>2248590</v>
      </c>
      <c r="H36" s="22"/>
      <c r="I36" s="22">
        <v>64977</v>
      </c>
      <c r="J36" s="22">
        <v>2313567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2313567</v>
      </c>
      <c r="X36" s="22">
        <v>31968750</v>
      </c>
      <c r="Y36" s="22">
        <v>-29655183</v>
      </c>
      <c r="Z36" s="23">
        <v>-92.763035777126106</v>
      </c>
      <c r="AA36" s="20">
        <v>127875000</v>
      </c>
    </row>
    <row r="37" spans="1:27" ht="13.5" x14ac:dyDescent="0.25">
      <c r="A37" s="19" t="s">
        <v>63</v>
      </c>
      <c r="B37" s="15" t="s">
        <v>32</v>
      </c>
      <c r="C37" s="20">
        <v>2906791</v>
      </c>
      <c r="D37" s="20"/>
      <c r="E37" s="21">
        <v>4287164</v>
      </c>
      <c r="F37" s="22">
        <v>4287164</v>
      </c>
      <c r="G37" s="22">
        <v>44266</v>
      </c>
      <c r="H37" s="22">
        <v>133364</v>
      </c>
      <c r="I37" s="22">
        <v>32676</v>
      </c>
      <c r="J37" s="22">
        <v>210306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210306</v>
      </c>
      <c r="X37" s="22">
        <v>1071797</v>
      </c>
      <c r="Y37" s="22">
        <v>-861491</v>
      </c>
      <c r="Z37" s="23">
        <v>-80.378187287331457</v>
      </c>
      <c r="AA37" s="20">
        <v>4287164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80481</v>
      </c>
      <c r="D40" s="20"/>
      <c r="E40" s="21">
        <v>13948000</v>
      </c>
      <c r="F40" s="22">
        <v>13948000</v>
      </c>
      <c r="G40" s="22"/>
      <c r="H40" s="22">
        <v>165</v>
      </c>
      <c r="I40" s="22"/>
      <c r="J40" s="22">
        <v>165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165</v>
      </c>
      <c r="X40" s="22">
        <v>3487003</v>
      </c>
      <c r="Y40" s="22">
        <v>-3486838</v>
      </c>
      <c r="Z40" s="23">
        <v>-99.995268142872263</v>
      </c>
      <c r="AA40" s="20">
        <v>13948000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694893</v>
      </c>
      <c r="D44" s="20"/>
      <c r="E44" s="21">
        <v>748601</v>
      </c>
      <c r="F44" s="22">
        <v>748601</v>
      </c>
      <c r="G44" s="22">
        <v>83747</v>
      </c>
      <c r="H44" s="22">
        <v>12400</v>
      </c>
      <c r="I44" s="22">
        <v>3232</v>
      </c>
      <c r="J44" s="22">
        <v>99379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99379</v>
      </c>
      <c r="X44" s="22">
        <v>187172</v>
      </c>
      <c r="Y44" s="22">
        <v>-87793</v>
      </c>
      <c r="Z44" s="23">
        <v>-46.904985788472636</v>
      </c>
      <c r="AA44" s="20">
        <v>748601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48245816</v>
      </c>
      <c r="D47" s="29">
        <f t="shared" ref="D47:Y47" si="1">SUM(D34:D46)</f>
        <v>0</v>
      </c>
      <c r="E47" s="30">
        <f t="shared" si="1"/>
        <v>154371329</v>
      </c>
      <c r="F47" s="31">
        <f t="shared" si="1"/>
        <v>154371329</v>
      </c>
      <c r="G47" s="31">
        <f t="shared" si="1"/>
        <v>2989339</v>
      </c>
      <c r="H47" s="31">
        <f t="shared" si="1"/>
        <v>145929</v>
      </c>
      <c r="I47" s="31">
        <f t="shared" si="1"/>
        <v>100885</v>
      </c>
      <c r="J47" s="31">
        <f t="shared" si="1"/>
        <v>3236153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3236153</v>
      </c>
      <c r="X47" s="31">
        <f t="shared" si="1"/>
        <v>38592908</v>
      </c>
      <c r="Y47" s="31">
        <f t="shared" si="1"/>
        <v>-35356755</v>
      </c>
      <c r="Z47" s="32">
        <f>+IF(X47&lt;&gt;0,+(Y47/X47)*100,0)</f>
        <v>-91.614643291456559</v>
      </c>
      <c r="AA47" s="29">
        <f>SUM(AA34:AA46)</f>
        <v>154371329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45463240</v>
      </c>
      <c r="D48" s="39">
        <f t="shared" si="2"/>
        <v>0</v>
      </c>
      <c r="E48" s="40">
        <f t="shared" si="2"/>
        <v>-28088773</v>
      </c>
      <c r="F48" s="41">
        <f t="shared" si="2"/>
        <v>-28088773</v>
      </c>
      <c r="G48" s="41">
        <f t="shared" si="2"/>
        <v>8076891</v>
      </c>
      <c r="H48" s="41">
        <f t="shared" si="2"/>
        <v>8211518</v>
      </c>
      <c r="I48" s="41">
        <f t="shared" si="2"/>
        <v>8685748</v>
      </c>
      <c r="J48" s="41">
        <f t="shared" si="2"/>
        <v>24974157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24974157</v>
      </c>
      <c r="X48" s="41">
        <f t="shared" si="2"/>
        <v>-7022185</v>
      </c>
      <c r="Y48" s="41">
        <f t="shared" si="2"/>
        <v>31996342</v>
      </c>
      <c r="Z48" s="42">
        <f>+IF(X48&lt;&gt;0,+(Y48/X48)*100,0)</f>
        <v>-455.64652597446519</v>
      </c>
      <c r="AA48" s="39">
        <f>+AA32-AA47</f>
        <v>-28088773</v>
      </c>
    </row>
    <row r="49" spans="1:27" ht="25.5" x14ac:dyDescent="0.25">
      <c r="A49" s="43" t="s">
        <v>74</v>
      </c>
      <c r="B49" s="15" t="s">
        <v>32</v>
      </c>
      <c r="C49" s="20">
        <v>2893203</v>
      </c>
      <c r="D49" s="20"/>
      <c r="E49" s="21">
        <v>6365000</v>
      </c>
      <c r="F49" s="22">
        <v>6365000</v>
      </c>
      <c r="G49" s="22">
        <v>1999986</v>
      </c>
      <c r="H49" s="22">
        <v>646040</v>
      </c>
      <c r="I49" s="22"/>
      <c r="J49" s="22">
        <v>2646026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2646026</v>
      </c>
      <c r="X49" s="22">
        <v>1591256</v>
      </c>
      <c r="Y49" s="22">
        <v>1054770</v>
      </c>
      <c r="Z49" s="23">
        <v>66.285374572036176</v>
      </c>
      <c r="AA49" s="20">
        <v>6365000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48356443</v>
      </c>
      <c r="D51" s="48">
        <f t="shared" si="3"/>
        <v>0</v>
      </c>
      <c r="E51" s="49">
        <f t="shared" si="3"/>
        <v>-21723773</v>
      </c>
      <c r="F51" s="50">
        <f t="shared" si="3"/>
        <v>-21723773</v>
      </c>
      <c r="G51" s="50">
        <f t="shared" si="3"/>
        <v>10076877</v>
      </c>
      <c r="H51" s="50">
        <f t="shared" si="3"/>
        <v>8857558</v>
      </c>
      <c r="I51" s="50">
        <f t="shared" si="3"/>
        <v>8685748</v>
      </c>
      <c r="J51" s="50">
        <f t="shared" si="3"/>
        <v>27620183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27620183</v>
      </c>
      <c r="X51" s="50">
        <f t="shared" si="3"/>
        <v>-5430929</v>
      </c>
      <c r="Y51" s="50">
        <f t="shared" si="3"/>
        <v>33051112</v>
      </c>
      <c r="Z51" s="51">
        <f>+IF(X51&lt;&gt;0,+(Y51/X51)*100,0)</f>
        <v>-608.57197728049846</v>
      </c>
      <c r="AA51" s="48">
        <f>SUM(AA48:AA50)</f>
        <v>-21723773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48356443</v>
      </c>
      <c r="D53" s="54">
        <f>+D51-D52</f>
        <v>0</v>
      </c>
      <c r="E53" s="55">
        <f t="shared" si="4"/>
        <v>-21723773</v>
      </c>
      <c r="F53" s="56">
        <f t="shared" si="4"/>
        <v>-21723773</v>
      </c>
      <c r="G53" s="56">
        <f t="shared" si="4"/>
        <v>10076877</v>
      </c>
      <c r="H53" s="56">
        <f t="shared" si="4"/>
        <v>8857558</v>
      </c>
      <c r="I53" s="56">
        <f t="shared" si="4"/>
        <v>8685748</v>
      </c>
      <c r="J53" s="56">
        <f t="shared" si="4"/>
        <v>27620183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27620183</v>
      </c>
      <c r="X53" s="56">
        <f t="shared" si="4"/>
        <v>-5430929</v>
      </c>
      <c r="Y53" s="56">
        <f t="shared" si="4"/>
        <v>33051112</v>
      </c>
      <c r="Z53" s="57">
        <f>+IF(X53&lt;&gt;0,+(Y53/X53)*100,0)</f>
        <v>-608.57197728049846</v>
      </c>
      <c r="AA53" s="54">
        <f>+AA51-AA52</f>
        <v>-21723773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48356443</v>
      </c>
      <c r="D56" s="48">
        <f>SUM(D53:D55)</f>
        <v>0</v>
      </c>
      <c r="E56" s="49">
        <f t="shared" si="5"/>
        <v>-21723773</v>
      </c>
      <c r="F56" s="50">
        <f t="shared" si="5"/>
        <v>-21723773</v>
      </c>
      <c r="G56" s="50">
        <f t="shared" si="5"/>
        <v>10076877</v>
      </c>
      <c r="H56" s="50">
        <f t="shared" si="5"/>
        <v>8857558</v>
      </c>
      <c r="I56" s="50">
        <f t="shared" si="5"/>
        <v>8685748</v>
      </c>
      <c r="J56" s="50">
        <f t="shared" si="5"/>
        <v>27620183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27620183</v>
      </c>
      <c r="X56" s="50">
        <f t="shared" si="5"/>
        <v>-5430929</v>
      </c>
      <c r="Y56" s="50">
        <f t="shared" si="5"/>
        <v>33051112</v>
      </c>
      <c r="Z56" s="51">
        <f>+IF(X56&lt;&gt;0,+(Y56/X56)*100,0)</f>
        <v>-608.57197728049846</v>
      </c>
      <c r="AA56" s="48">
        <f>SUM(AA53:AA55)</f>
        <v>-21723773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48356443</v>
      </c>
      <c r="D59" s="65">
        <f>SUM(D56:D58)</f>
        <v>0</v>
      </c>
      <c r="E59" s="66">
        <f t="shared" si="6"/>
        <v>-21723773</v>
      </c>
      <c r="F59" s="67">
        <f t="shared" si="6"/>
        <v>-21723773</v>
      </c>
      <c r="G59" s="67">
        <f t="shared" si="6"/>
        <v>10076877</v>
      </c>
      <c r="H59" s="67">
        <f t="shared" si="6"/>
        <v>8857558</v>
      </c>
      <c r="I59" s="67">
        <f t="shared" si="6"/>
        <v>8685748</v>
      </c>
      <c r="J59" s="67">
        <f t="shared" si="6"/>
        <v>27620183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27620183</v>
      </c>
      <c r="X59" s="67">
        <f t="shared" si="6"/>
        <v>-5430929</v>
      </c>
      <c r="Y59" s="67">
        <f t="shared" si="6"/>
        <v>33051112</v>
      </c>
      <c r="Z59" s="68">
        <f>+IF(X59&lt;&gt;0,+(Y59/X59)*100,0)</f>
        <v>-608.57197728049846</v>
      </c>
      <c r="AA59" s="65">
        <f>SUM(AA56:AA58)</f>
        <v>-21723773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3665846</v>
      </c>
      <c r="D44" s="20"/>
      <c r="E44" s="21">
        <v>2199310</v>
      </c>
      <c r="F44" s="22">
        <v>2199310</v>
      </c>
      <c r="G44" s="22">
        <v>91262</v>
      </c>
      <c r="H44" s="22">
        <v>300</v>
      </c>
      <c r="I44" s="22"/>
      <c r="J44" s="22">
        <v>91562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91562</v>
      </c>
      <c r="X44" s="22">
        <v>549825</v>
      </c>
      <c r="Y44" s="22">
        <v>-458263</v>
      </c>
      <c r="Z44" s="23">
        <v>-83.347064975219382</v>
      </c>
      <c r="AA44" s="20">
        <v>2199310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3665846</v>
      </c>
      <c r="D47" s="29">
        <f t="shared" ref="D47:Y47" si="1">SUM(D34:D46)</f>
        <v>0</v>
      </c>
      <c r="E47" s="30">
        <f t="shared" si="1"/>
        <v>2199310</v>
      </c>
      <c r="F47" s="31">
        <f t="shared" si="1"/>
        <v>2199310</v>
      </c>
      <c r="G47" s="31">
        <f t="shared" si="1"/>
        <v>91262</v>
      </c>
      <c r="H47" s="31">
        <f t="shared" si="1"/>
        <v>300</v>
      </c>
      <c r="I47" s="31">
        <f t="shared" si="1"/>
        <v>0</v>
      </c>
      <c r="J47" s="31">
        <f t="shared" si="1"/>
        <v>91562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91562</v>
      </c>
      <c r="X47" s="31">
        <f t="shared" si="1"/>
        <v>549825</v>
      </c>
      <c r="Y47" s="31">
        <f t="shared" si="1"/>
        <v>-458263</v>
      </c>
      <c r="Z47" s="32">
        <f>+IF(X47&lt;&gt;0,+(Y47/X47)*100,0)</f>
        <v>-83.347064975219382</v>
      </c>
      <c r="AA47" s="29">
        <f>SUM(AA34:AA46)</f>
        <v>2199310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-3665846</v>
      </c>
      <c r="D48" s="39">
        <f t="shared" si="2"/>
        <v>0</v>
      </c>
      <c r="E48" s="40">
        <f t="shared" si="2"/>
        <v>-2199310</v>
      </c>
      <c r="F48" s="41">
        <f t="shared" si="2"/>
        <v>-2199310</v>
      </c>
      <c r="G48" s="41">
        <f t="shared" si="2"/>
        <v>-91262</v>
      </c>
      <c r="H48" s="41">
        <f t="shared" si="2"/>
        <v>-300</v>
      </c>
      <c r="I48" s="41">
        <f t="shared" si="2"/>
        <v>0</v>
      </c>
      <c r="J48" s="41">
        <f t="shared" si="2"/>
        <v>-91562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-91562</v>
      </c>
      <c r="X48" s="41">
        <f t="shared" si="2"/>
        <v>-549825</v>
      </c>
      <c r="Y48" s="41">
        <f t="shared" si="2"/>
        <v>458263</v>
      </c>
      <c r="Z48" s="42">
        <f>+IF(X48&lt;&gt;0,+(Y48/X48)*100,0)</f>
        <v>-83.347064975219382</v>
      </c>
      <c r="AA48" s="39">
        <f>+AA32-AA47</f>
        <v>-2199310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-3665846</v>
      </c>
      <c r="D51" s="48">
        <f t="shared" si="3"/>
        <v>0</v>
      </c>
      <c r="E51" s="49">
        <f t="shared" si="3"/>
        <v>-2199310</v>
      </c>
      <c r="F51" s="50">
        <f t="shared" si="3"/>
        <v>-2199310</v>
      </c>
      <c r="G51" s="50">
        <f t="shared" si="3"/>
        <v>-91262</v>
      </c>
      <c r="H51" s="50">
        <f t="shared" si="3"/>
        <v>-300</v>
      </c>
      <c r="I51" s="50">
        <f t="shared" si="3"/>
        <v>0</v>
      </c>
      <c r="J51" s="50">
        <f t="shared" si="3"/>
        <v>-91562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-91562</v>
      </c>
      <c r="X51" s="50">
        <f t="shared" si="3"/>
        <v>-549825</v>
      </c>
      <c r="Y51" s="50">
        <f t="shared" si="3"/>
        <v>458263</v>
      </c>
      <c r="Z51" s="51">
        <f>+IF(X51&lt;&gt;0,+(Y51/X51)*100,0)</f>
        <v>-83.347064975219382</v>
      </c>
      <c r="AA51" s="48">
        <f>SUM(AA48:AA50)</f>
        <v>-2199310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-3665846</v>
      </c>
      <c r="D53" s="54">
        <f>+D51-D52</f>
        <v>0</v>
      </c>
      <c r="E53" s="55">
        <f t="shared" si="4"/>
        <v>-2199310</v>
      </c>
      <c r="F53" s="56">
        <f t="shared" si="4"/>
        <v>-2199310</v>
      </c>
      <c r="G53" s="56">
        <f t="shared" si="4"/>
        <v>-91262</v>
      </c>
      <c r="H53" s="56">
        <f t="shared" si="4"/>
        <v>-300</v>
      </c>
      <c r="I53" s="56">
        <f t="shared" si="4"/>
        <v>0</v>
      </c>
      <c r="J53" s="56">
        <f t="shared" si="4"/>
        <v>-91562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-91562</v>
      </c>
      <c r="X53" s="56">
        <f t="shared" si="4"/>
        <v>-549825</v>
      </c>
      <c r="Y53" s="56">
        <f t="shared" si="4"/>
        <v>458263</v>
      </c>
      <c r="Z53" s="57">
        <f>+IF(X53&lt;&gt;0,+(Y53/X53)*100,0)</f>
        <v>-83.347064975219382</v>
      </c>
      <c r="AA53" s="54">
        <f>+AA51-AA52</f>
        <v>-2199310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-3665846</v>
      </c>
      <c r="D56" s="48">
        <f>SUM(D53:D55)</f>
        <v>0</v>
      </c>
      <c r="E56" s="49">
        <f t="shared" si="5"/>
        <v>-2199310</v>
      </c>
      <c r="F56" s="50">
        <f t="shared" si="5"/>
        <v>-2199310</v>
      </c>
      <c r="G56" s="50">
        <f t="shared" si="5"/>
        <v>-91262</v>
      </c>
      <c r="H56" s="50">
        <f t="shared" si="5"/>
        <v>-300</v>
      </c>
      <c r="I56" s="50">
        <f t="shared" si="5"/>
        <v>0</v>
      </c>
      <c r="J56" s="50">
        <f t="shared" si="5"/>
        <v>-91562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-91562</v>
      </c>
      <c r="X56" s="50">
        <f t="shared" si="5"/>
        <v>-549825</v>
      </c>
      <c r="Y56" s="50">
        <f t="shared" si="5"/>
        <v>458263</v>
      </c>
      <c r="Z56" s="51">
        <f>+IF(X56&lt;&gt;0,+(Y56/X56)*100,0)</f>
        <v>-83.347064975219382</v>
      </c>
      <c r="AA56" s="48">
        <f>SUM(AA53:AA55)</f>
        <v>-2199310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-3665846</v>
      </c>
      <c r="D59" s="65">
        <f>SUM(D56:D58)</f>
        <v>0</v>
      </c>
      <c r="E59" s="66">
        <f t="shared" si="6"/>
        <v>-2199310</v>
      </c>
      <c r="F59" s="67">
        <f t="shared" si="6"/>
        <v>-2199310</v>
      </c>
      <c r="G59" s="67">
        <f t="shared" si="6"/>
        <v>-91262</v>
      </c>
      <c r="H59" s="67">
        <f t="shared" si="6"/>
        <v>-300</v>
      </c>
      <c r="I59" s="67">
        <f t="shared" si="6"/>
        <v>0</v>
      </c>
      <c r="J59" s="67">
        <f t="shared" si="6"/>
        <v>-91562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-91562</v>
      </c>
      <c r="X59" s="67">
        <f t="shared" si="6"/>
        <v>-549825</v>
      </c>
      <c r="Y59" s="67">
        <f t="shared" si="6"/>
        <v>458263</v>
      </c>
      <c r="Z59" s="68">
        <f>+IF(X59&lt;&gt;0,+(Y59/X59)*100,0)</f>
        <v>-83.347064975219382</v>
      </c>
      <c r="AA59" s="65">
        <f>SUM(AA56:AA58)</f>
        <v>-2199310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53053279</v>
      </c>
      <c r="D6" s="20"/>
      <c r="E6" s="21">
        <v>66709637</v>
      </c>
      <c r="F6" s="22">
        <v>66709637</v>
      </c>
      <c r="G6" s="22">
        <v>4701728</v>
      </c>
      <c r="H6" s="22">
        <v>5005454</v>
      </c>
      <c r="I6" s="22">
        <v>-28254297</v>
      </c>
      <c r="J6" s="22">
        <v>-18547115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-18547115</v>
      </c>
      <c r="X6" s="22">
        <v>16677449</v>
      </c>
      <c r="Y6" s="22">
        <v>-35224564</v>
      </c>
      <c r="Z6" s="23">
        <v>-211.21074332171546</v>
      </c>
      <c r="AA6" s="20">
        <v>66709637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5328429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58381708</v>
      </c>
      <c r="D32" s="29">
        <f t="shared" ref="D32:Y32" si="0">SUM(D6:D31)</f>
        <v>0</v>
      </c>
      <c r="E32" s="30">
        <f t="shared" si="0"/>
        <v>66709637</v>
      </c>
      <c r="F32" s="31">
        <f t="shared" si="0"/>
        <v>66709637</v>
      </c>
      <c r="G32" s="31">
        <f t="shared" si="0"/>
        <v>4701728</v>
      </c>
      <c r="H32" s="31">
        <f t="shared" si="0"/>
        <v>5005454</v>
      </c>
      <c r="I32" s="31">
        <f t="shared" si="0"/>
        <v>-28254297</v>
      </c>
      <c r="J32" s="31">
        <f t="shared" si="0"/>
        <v>-18547115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-18547115</v>
      </c>
      <c r="X32" s="31">
        <f t="shared" si="0"/>
        <v>16677449</v>
      </c>
      <c r="Y32" s="31">
        <f t="shared" si="0"/>
        <v>-35224564</v>
      </c>
      <c r="Z32" s="32">
        <f>+IF(X32&lt;&gt;0,+(Y32/X32)*100,0)</f>
        <v>-211.21074332171546</v>
      </c>
      <c r="AA32" s="29">
        <f>SUM(AA6:AA31)</f>
        <v>66709637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6562968</v>
      </c>
      <c r="D34" s="20"/>
      <c r="E34" s="21">
        <v>5110048</v>
      </c>
      <c r="F34" s="22">
        <v>5110048</v>
      </c>
      <c r="G34" s="22">
        <v>313061</v>
      </c>
      <c r="H34" s="22">
        <v>363287</v>
      </c>
      <c r="I34" s="22">
        <v>564668</v>
      </c>
      <c r="J34" s="22">
        <v>1241016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1241016</v>
      </c>
      <c r="X34" s="22">
        <v>1277668</v>
      </c>
      <c r="Y34" s="22">
        <v>-36652</v>
      </c>
      <c r="Z34" s="23">
        <v>-2.8686638469461552</v>
      </c>
      <c r="AA34" s="20">
        <v>5110048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49134907</v>
      </c>
      <c r="D36" s="20"/>
      <c r="E36" s="21">
        <v>50000000</v>
      </c>
      <c r="F36" s="22">
        <v>50000000</v>
      </c>
      <c r="G36" s="22"/>
      <c r="H36" s="22"/>
      <c r="I36" s="22">
        <v>3895977</v>
      </c>
      <c r="J36" s="22">
        <v>3895977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3895977</v>
      </c>
      <c r="X36" s="22">
        <v>12500006</v>
      </c>
      <c r="Y36" s="22">
        <v>-8604029</v>
      </c>
      <c r="Z36" s="23">
        <v>-68.832198960544503</v>
      </c>
      <c r="AA36" s="20">
        <v>50000000</v>
      </c>
    </row>
    <row r="37" spans="1:27" ht="13.5" x14ac:dyDescent="0.25">
      <c r="A37" s="19" t="s">
        <v>63</v>
      </c>
      <c r="B37" s="15" t="s">
        <v>32</v>
      </c>
      <c r="C37" s="20">
        <v>631922</v>
      </c>
      <c r="D37" s="20"/>
      <c r="E37" s="21">
        <v>100000</v>
      </c>
      <c r="F37" s="22">
        <v>100000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25003</v>
      </c>
      <c r="Y37" s="22">
        <v>-25003</v>
      </c>
      <c r="Z37" s="23">
        <v>-100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>
        <v>1233869</v>
      </c>
      <c r="D38" s="20"/>
      <c r="E38" s="21">
        <v>152202</v>
      </c>
      <c r="F38" s="22">
        <v>152202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38055</v>
      </c>
      <c r="Y38" s="22">
        <v>-38055</v>
      </c>
      <c r="Z38" s="23">
        <v>-100</v>
      </c>
      <c r="AA38" s="20">
        <v>152202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100000</v>
      </c>
      <c r="F39" s="22">
        <v>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25003</v>
      </c>
      <c r="Y39" s="22">
        <v>-25003</v>
      </c>
      <c r="Z39" s="23">
        <v>-100</v>
      </c>
      <c r="AA39" s="20">
        <v>100000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2012038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250003</v>
      </c>
      <c r="Y41" s="22">
        <v>-250003</v>
      </c>
      <c r="Z41" s="23">
        <v>-100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4203348</v>
      </c>
      <c r="D44" s="20"/>
      <c r="E44" s="21">
        <v>4677296</v>
      </c>
      <c r="F44" s="22">
        <v>4677296</v>
      </c>
      <c r="G44" s="22">
        <v>2715</v>
      </c>
      <c r="H44" s="22">
        <v>3050</v>
      </c>
      <c r="I44" s="22">
        <v>58404</v>
      </c>
      <c r="J44" s="22">
        <v>64169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64169</v>
      </c>
      <c r="X44" s="22">
        <v>1169339</v>
      </c>
      <c r="Y44" s="22">
        <v>-1105170</v>
      </c>
      <c r="Z44" s="23">
        <v>-94.512369808926238</v>
      </c>
      <c r="AA44" s="20">
        <v>4677296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63779052</v>
      </c>
      <c r="D47" s="29">
        <f t="shared" ref="D47:Y47" si="1">SUM(D34:D46)</f>
        <v>0</v>
      </c>
      <c r="E47" s="30">
        <f t="shared" si="1"/>
        <v>61139546</v>
      </c>
      <c r="F47" s="31">
        <f t="shared" si="1"/>
        <v>61139546</v>
      </c>
      <c r="G47" s="31">
        <f t="shared" si="1"/>
        <v>315776</v>
      </c>
      <c r="H47" s="31">
        <f t="shared" si="1"/>
        <v>366337</v>
      </c>
      <c r="I47" s="31">
        <f t="shared" si="1"/>
        <v>4519049</v>
      </c>
      <c r="J47" s="31">
        <f t="shared" si="1"/>
        <v>5201162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5201162</v>
      </c>
      <c r="X47" s="31">
        <f t="shared" si="1"/>
        <v>15285077</v>
      </c>
      <c r="Y47" s="31">
        <f t="shared" si="1"/>
        <v>-10083915</v>
      </c>
      <c r="Z47" s="32">
        <f>+IF(X47&lt;&gt;0,+(Y47/X47)*100,0)</f>
        <v>-65.972287872674755</v>
      </c>
      <c r="AA47" s="29">
        <f>SUM(AA34:AA46)</f>
        <v>61139546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-5397344</v>
      </c>
      <c r="D48" s="39">
        <f t="shared" si="2"/>
        <v>0</v>
      </c>
      <c r="E48" s="40">
        <f t="shared" si="2"/>
        <v>5570091</v>
      </c>
      <c r="F48" s="41">
        <f t="shared" si="2"/>
        <v>5570091</v>
      </c>
      <c r="G48" s="41">
        <f t="shared" si="2"/>
        <v>4385952</v>
      </c>
      <c r="H48" s="41">
        <f t="shared" si="2"/>
        <v>4639117</v>
      </c>
      <c r="I48" s="41">
        <f t="shared" si="2"/>
        <v>-32773346</v>
      </c>
      <c r="J48" s="41">
        <f t="shared" si="2"/>
        <v>-23748277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-23748277</v>
      </c>
      <c r="X48" s="41">
        <f t="shared" si="2"/>
        <v>1392372</v>
      </c>
      <c r="Y48" s="41">
        <f t="shared" si="2"/>
        <v>-25140649</v>
      </c>
      <c r="Z48" s="42">
        <f>+IF(X48&lt;&gt;0,+(Y48/X48)*100,0)</f>
        <v>-1805.5985756679966</v>
      </c>
      <c r="AA48" s="39">
        <f>+AA32-AA47</f>
        <v>5570091</v>
      </c>
    </row>
    <row r="49" spans="1:27" ht="25.5" x14ac:dyDescent="0.25">
      <c r="A49" s="43" t="s">
        <v>74</v>
      </c>
      <c r="B49" s="15" t="s">
        <v>32</v>
      </c>
      <c r="C49" s="20">
        <v>4524908</v>
      </c>
      <c r="D49" s="20"/>
      <c r="E49" s="21">
        <v>13494000</v>
      </c>
      <c r="F49" s="22">
        <v>13494000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3373500</v>
      </c>
      <c r="Y49" s="22">
        <v>-3373500</v>
      </c>
      <c r="Z49" s="23">
        <v>-100</v>
      </c>
      <c r="AA49" s="20">
        <v>13494000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-872436</v>
      </c>
      <c r="D51" s="48">
        <f t="shared" si="3"/>
        <v>0</v>
      </c>
      <c r="E51" s="49">
        <f t="shared" si="3"/>
        <v>19064091</v>
      </c>
      <c r="F51" s="50">
        <f t="shared" si="3"/>
        <v>19064091</v>
      </c>
      <c r="G51" s="50">
        <f t="shared" si="3"/>
        <v>4385952</v>
      </c>
      <c r="H51" s="50">
        <f t="shared" si="3"/>
        <v>4639117</v>
      </c>
      <c r="I51" s="50">
        <f t="shared" si="3"/>
        <v>-32773346</v>
      </c>
      <c r="J51" s="50">
        <f t="shared" si="3"/>
        <v>-23748277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-23748277</v>
      </c>
      <c r="X51" s="50">
        <f t="shared" si="3"/>
        <v>4765872</v>
      </c>
      <c r="Y51" s="50">
        <f t="shared" si="3"/>
        <v>-28514149</v>
      </c>
      <c r="Z51" s="51">
        <f>+IF(X51&lt;&gt;0,+(Y51/X51)*100,0)</f>
        <v>-598.29867440837688</v>
      </c>
      <c r="AA51" s="48">
        <f>SUM(AA48:AA50)</f>
        <v>19064091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-872436</v>
      </c>
      <c r="D53" s="54">
        <f>+D51-D52</f>
        <v>0</v>
      </c>
      <c r="E53" s="55">
        <f t="shared" si="4"/>
        <v>19064091</v>
      </c>
      <c r="F53" s="56">
        <f t="shared" si="4"/>
        <v>19064091</v>
      </c>
      <c r="G53" s="56">
        <f t="shared" si="4"/>
        <v>4385952</v>
      </c>
      <c r="H53" s="56">
        <f t="shared" si="4"/>
        <v>4639117</v>
      </c>
      <c r="I53" s="56">
        <f t="shared" si="4"/>
        <v>-32773346</v>
      </c>
      <c r="J53" s="56">
        <f t="shared" si="4"/>
        <v>-23748277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-23748277</v>
      </c>
      <c r="X53" s="56">
        <f t="shared" si="4"/>
        <v>4765872</v>
      </c>
      <c r="Y53" s="56">
        <f t="shared" si="4"/>
        <v>-28514149</v>
      </c>
      <c r="Z53" s="57">
        <f>+IF(X53&lt;&gt;0,+(Y53/X53)*100,0)</f>
        <v>-598.29867440837688</v>
      </c>
      <c r="AA53" s="54">
        <f>+AA51-AA52</f>
        <v>19064091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-872436</v>
      </c>
      <c r="D56" s="48">
        <f>SUM(D53:D55)</f>
        <v>0</v>
      </c>
      <c r="E56" s="49">
        <f t="shared" si="5"/>
        <v>19064091</v>
      </c>
      <c r="F56" s="50">
        <f t="shared" si="5"/>
        <v>19064091</v>
      </c>
      <c r="G56" s="50">
        <f t="shared" si="5"/>
        <v>4385952</v>
      </c>
      <c r="H56" s="50">
        <f t="shared" si="5"/>
        <v>4639117</v>
      </c>
      <c r="I56" s="50">
        <f t="shared" si="5"/>
        <v>-32773346</v>
      </c>
      <c r="J56" s="50">
        <f t="shared" si="5"/>
        <v>-23748277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-23748277</v>
      </c>
      <c r="X56" s="50">
        <f t="shared" si="5"/>
        <v>4765872</v>
      </c>
      <c r="Y56" s="50">
        <f t="shared" si="5"/>
        <v>-28514149</v>
      </c>
      <c r="Z56" s="51">
        <f>+IF(X56&lt;&gt;0,+(Y56/X56)*100,0)</f>
        <v>-598.29867440837688</v>
      </c>
      <c r="AA56" s="48">
        <f>SUM(AA53:AA55)</f>
        <v>19064091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-872436</v>
      </c>
      <c r="D59" s="65">
        <f>SUM(D56:D58)</f>
        <v>0</v>
      </c>
      <c r="E59" s="66">
        <f t="shared" si="6"/>
        <v>19064091</v>
      </c>
      <c r="F59" s="67">
        <f t="shared" si="6"/>
        <v>19064091</v>
      </c>
      <c r="G59" s="67">
        <f t="shared" si="6"/>
        <v>4385952</v>
      </c>
      <c r="H59" s="67">
        <f t="shared" si="6"/>
        <v>4639117</v>
      </c>
      <c r="I59" s="67">
        <f t="shared" si="6"/>
        <v>-32773346</v>
      </c>
      <c r="J59" s="67">
        <f t="shared" si="6"/>
        <v>-23748277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-23748277</v>
      </c>
      <c r="X59" s="67">
        <f t="shared" si="6"/>
        <v>4765872</v>
      </c>
      <c r="Y59" s="67">
        <f t="shared" si="6"/>
        <v>-28514149</v>
      </c>
      <c r="Z59" s="68">
        <f>+IF(X59&lt;&gt;0,+(Y59/X59)*100,0)</f>
        <v>-598.29867440837688</v>
      </c>
      <c r="AA59" s="65">
        <f>SUM(AA56:AA58)</f>
        <v>19064091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14199806</v>
      </c>
      <c r="D6" s="20"/>
      <c r="E6" s="21">
        <v>29628037</v>
      </c>
      <c r="F6" s="22">
        <v>29628037</v>
      </c>
      <c r="G6" s="22"/>
      <c r="H6" s="22">
        <v>3165049</v>
      </c>
      <c r="I6" s="22">
        <v>2906776</v>
      </c>
      <c r="J6" s="22">
        <v>6071825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6071825</v>
      </c>
      <c r="X6" s="22">
        <v>7407012</v>
      </c>
      <c r="Y6" s="22">
        <v>-1335187</v>
      </c>
      <c r="Z6" s="23">
        <v>-18.025986727171496</v>
      </c>
      <c r="AA6" s="20">
        <v>29628037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50000</v>
      </c>
      <c r="F23" s="22">
        <v>50000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12501</v>
      </c>
      <c r="Y23" s="22">
        <v>-12501</v>
      </c>
      <c r="Z23" s="23">
        <v>-100</v>
      </c>
      <c r="AA23" s="20">
        <v>50000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14199806</v>
      </c>
      <c r="D32" s="29">
        <f t="shared" ref="D32:Y32" si="0">SUM(D6:D31)</f>
        <v>0</v>
      </c>
      <c r="E32" s="30">
        <f t="shared" si="0"/>
        <v>29678037</v>
      </c>
      <c r="F32" s="31">
        <f t="shared" si="0"/>
        <v>29678037</v>
      </c>
      <c r="G32" s="31">
        <f t="shared" si="0"/>
        <v>0</v>
      </c>
      <c r="H32" s="31">
        <f t="shared" si="0"/>
        <v>3165049</v>
      </c>
      <c r="I32" s="31">
        <f t="shared" si="0"/>
        <v>2906776</v>
      </c>
      <c r="J32" s="31">
        <f t="shared" si="0"/>
        <v>6071825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6071825</v>
      </c>
      <c r="X32" s="31">
        <f t="shared" si="0"/>
        <v>7419513</v>
      </c>
      <c r="Y32" s="31">
        <f t="shared" si="0"/>
        <v>-1347688</v>
      </c>
      <c r="Z32" s="32">
        <f>+IF(X32&lt;&gt;0,+(Y32/X32)*100,0)</f>
        <v>-18.164103223486503</v>
      </c>
      <c r="AA32" s="29">
        <f>SUM(AA6:AA31)</f>
        <v>29678037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1930663</v>
      </c>
      <c r="D34" s="20"/>
      <c r="E34" s="21">
        <v>2685862</v>
      </c>
      <c r="F34" s="22">
        <v>2685862</v>
      </c>
      <c r="G34" s="22"/>
      <c r="H34" s="22"/>
      <c r="I34" s="22">
        <v>181103</v>
      </c>
      <c r="J34" s="22">
        <v>181103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181103</v>
      </c>
      <c r="X34" s="22">
        <v>671466</v>
      </c>
      <c r="Y34" s="22">
        <v>-490363</v>
      </c>
      <c r="Z34" s="23">
        <v>-73.028716271561038</v>
      </c>
      <c r="AA34" s="20">
        <v>2685862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28873552</v>
      </c>
      <c r="D36" s="20"/>
      <c r="E36" s="21">
        <v>28886260</v>
      </c>
      <c r="F36" s="22">
        <v>28886260</v>
      </c>
      <c r="G36" s="22"/>
      <c r="H36" s="22"/>
      <c r="I36" s="22">
        <v>2326132</v>
      </c>
      <c r="J36" s="22">
        <v>2326132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2326132</v>
      </c>
      <c r="X36" s="22">
        <v>7221564</v>
      </c>
      <c r="Y36" s="22">
        <v>-4895432</v>
      </c>
      <c r="Z36" s="23">
        <v>-67.789082808100858</v>
      </c>
      <c r="AA36" s="20">
        <v>28886260</v>
      </c>
    </row>
    <row r="37" spans="1:27" ht="13.5" x14ac:dyDescent="0.25">
      <c r="A37" s="19" t="s">
        <v>63</v>
      </c>
      <c r="B37" s="15" t="s">
        <v>32</v>
      </c>
      <c r="C37" s="20">
        <v>487303</v>
      </c>
      <c r="D37" s="20"/>
      <c r="E37" s="21">
        <v>1199680</v>
      </c>
      <c r="F37" s="22">
        <v>1199680</v>
      </c>
      <c r="G37" s="22"/>
      <c r="H37" s="22">
        <v>11090</v>
      </c>
      <c r="I37" s="22"/>
      <c r="J37" s="22">
        <v>11090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11090</v>
      </c>
      <c r="X37" s="22">
        <v>299922</v>
      </c>
      <c r="Y37" s="22">
        <v>-288832</v>
      </c>
      <c r="Z37" s="23">
        <v>-96.302371950040339</v>
      </c>
      <c r="AA37" s="20">
        <v>1199680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3480773</v>
      </c>
      <c r="F39" s="22">
        <v>3480773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870192</v>
      </c>
      <c r="Y39" s="22">
        <v>-870192</v>
      </c>
      <c r="Z39" s="23">
        <v>-100</v>
      </c>
      <c r="AA39" s="20">
        <v>3480773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328375</v>
      </c>
      <c r="D41" s="20"/>
      <c r="E41" s="21">
        <v>850000</v>
      </c>
      <c r="F41" s="22">
        <v>850000</v>
      </c>
      <c r="G41" s="22"/>
      <c r="H41" s="22"/>
      <c r="I41" s="22">
        <v>37</v>
      </c>
      <c r="J41" s="22">
        <v>37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</v>
      </c>
      <c r="X41" s="22">
        <v>212499</v>
      </c>
      <c r="Y41" s="22">
        <v>-212462</v>
      </c>
      <c r="Z41" s="23">
        <v>-99.982588153356005</v>
      </c>
      <c r="AA41" s="20">
        <v>850000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235780</v>
      </c>
      <c r="D44" s="20"/>
      <c r="E44" s="21">
        <v>467658</v>
      </c>
      <c r="F44" s="22">
        <v>467658</v>
      </c>
      <c r="G44" s="22"/>
      <c r="H44" s="22">
        <v>18070</v>
      </c>
      <c r="I44" s="22">
        <v>15228</v>
      </c>
      <c r="J44" s="22">
        <v>33298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33298</v>
      </c>
      <c r="X44" s="22">
        <v>116913</v>
      </c>
      <c r="Y44" s="22">
        <v>-83615</v>
      </c>
      <c r="Z44" s="23">
        <v>-71.518992755296679</v>
      </c>
      <c r="AA44" s="20">
        <v>467658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31855673</v>
      </c>
      <c r="D47" s="29">
        <f t="shared" ref="D47:Y47" si="1">SUM(D34:D46)</f>
        <v>0</v>
      </c>
      <c r="E47" s="30">
        <f t="shared" si="1"/>
        <v>37570233</v>
      </c>
      <c r="F47" s="31">
        <f t="shared" si="1"/>
        <v>37570233</v>
      </c>
      <c r="G47" s="31">
        <f t="shared" si="1"/>
        <v>0</v>
      </c>
      <c r="H47" s="31">
        <f t="shared" si="1"/>
        <v>29160</v>
      </c>
      <c r="I47" s="31">
        <f t="shared" si="1"/>
        <v>2522500</v>
      </c>
      <c r="J47" s="31">
        <f t="shared" si="1"/>
        <v>2551660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2551660</v>
      </c>
      <c r="X47" s="31">
        <f t="shared" si="1"/>
        <v>9392556</v>
      </c>
      <c r="Y47" s="31">
        <f t="shared" si="1"/>
        <v>-6840896</v>
      </c>
      <c r="Z47" s="32">
        <f>+IF(X47&lt;&gt;0,+(Y47/X47)*100,0)</f>
        <v>-72.833167031423613</v>
      </c>
      <c r="AA47" s="29">
        <f>SUM(AA34:AA46)</f>
        <v>37570233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-17655867</v>
      </c>
      <c r="D48" s="39">
        <f t="shared" si="2"/>
        <v>0</v>
      </c>
      <c r="E48" s="40">
        <f t="shared" si="2"/>
        <v>-7892196</v>
      </c>
      <c r="F48" s="41">
        <f t="shared" si="2"/>
        <v>-7892196</v>
      </c>
      <c r="G48" s="41">
        <f t="shared" si="2"/>
        <v>0</v>
      </c>
      <c r="H48" s="41">
        <f t="shared" si="2"/>
        <v>3135889</v>
      </c>
      <c r="I48" s="41">
        <f t="shared" si="2"/>
        <v>384276</v>
      </c>
      <c r="J48" s="41">
        <f t="shared" si="2"/>
        <v>3520165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3520165</v>
      </c>
      <c r="X48" s="41">
        <f t="shared" si="2"/>
        <v>-1973043</v>
      </c>
      <c r="Y48" s="41">
        <f t="shared" si="2"/>
        <v>5493208</v>
      </c>
      <c r="Z48" s="42">
        <f>+IF(X48&lt;&gt;0,+(Y48/X48)*100,0)</f>
        <v>-278.41298947868853</v>
      </c>
      <c r="AA48" s="39">
        <f>+AA32-AA47</f>
        <v>-7892196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-17655867</v>
      </c>
      <c r="D51" s="48">
        <f t="shared" si="3"/>
        <v>0</v>
      </c>
      <c r="E51" s="49">
        <f t="shared" si="3"/>
        <v>-7892196</v>
      </c>
      <c r="F51" s="50">
        <f t="shared" si="3"/>
        <v>-7892196</v>
      </c>
      <c r="G51" s="50">
        <f t="shared" si="3"/>
        <v>0</v>
      </c>
      <c r="H51" s="50">
        <f t="shared" si="3"/>
        <v>3135889</v>
      </c>
      <c r="I51" s="50">
        <f t="shared" si="3"/>
        <v>384276</v>
      </c>
      <c r="J51" s="50">
        <f t="shared" si="3"/>
        <v>3520165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3520165</v>
      </c>
      <c r="X51" s="50">
        <f t="shared" si="3"/>
        <v>-1973043</v>
      </c>
      <c r="Y51" s="50">
        <f t="shared" si="3"/>
        <v>5493208</v>
      </c>
      <c r="Z51" s="51">
        <f>+IF(X51&lt;&gt;0,+(Y51/X51)*100,0)</f>
        <v>-278.41298947868853</v>
      </c>
      <c r="AA51" s="48">
        <f>SUM(AA48:AA50)</f>
        <v>-7892196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-17655867</v>
      </c>
      <c r="D53" s="54">
        <f>+D51-D52</f>
        <v>0</v>
      </c>
      <c r="E53" s="55">
        <f t="shared" si="4"/>
        <v>-7892196</v>
      </c>
      <c r="F53" s="56">
        <f t="shared" si="4"/>
        <v>-7892196</v>
      </c>
      <c r="G53" s="56">
        <f t="shared" si="4"/>
        <v>0</v>
      </c>
      <c r="H53" s="56">
        <f t="shared" si="4"/>
        <v>3135889</v>
      </c>
      <c r="I53" s="56">
        <f t="shared" si="4"/>
        <v>384276</v>
      </c>
      <c r="J53" s="56">
        <f t="shared" si="4"/>
        <v>3520165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3520165</v>
      </c>
      <c r="X53" s="56">
        <f t="shared" si="4"/>
        <v>-1973043</v>
      </c>
      <c r="Y53" s="56">
        <f t="shared" si="4"/>
        <v>5493208</v>
      </c>
      <c r="Z53" s="57">
        <f>+IF(X53&lt;&gt;0,+(Y53/X53)*100,0)</f>
        <v>-278.41298947868853</v>
      </c>
      <c r="AA53" s="54">
        <f>+AA51-AA52</f>
        <v>-7892196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-17655867</v>
      </c>
      <c r="D56" s="48">
        <f>SUM(D53:D55)</f>
        <v>0</v>
      </c>
      <c r="E56" s="49">
        <f t="shared" si="5"/>
        <v>-7892196</v>
      </c>
      <c r="F56" s="50">
        <f t="shared" si="5"/>
        <v>-7892196</v>
      </c>
      <c r="G56" s="50">
        <f t="shared" si="5"/>
        <v>0</v>
      </c>
      <c r="H56" s="50">
        <f t="shared" si="5"/>
        <v>3135889</v>
      </c>
      <c r="I56" s="50">
        <f t="shared" si="5"/>
        <v>384276</v>
      </c>
      <c r="J56" s="50">
        <f t="shared" si="5"/>
        <v>3520165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3520165</v>
      </c>
      <c r="X56" s="50">
        <f t="shared" si="5"/>
        <v>-1973043</v>
      </c>
      <c r="Y56" s="50">
        <f t="shared" si="5"/>
        <v>5493208</v>
      </c>
      <c r="Z56" s="51">
        <f>+IF(X56&lt;&gt;0,+(Y56/X56)*100,0)</f>
        <v>-278.41298947868853</v>
      </c>
      <c r="AA56" s="48">
        <f>SUM(AA53:AA55)</f>
        <v>-7892196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-17655867</v>
      </c>
      <c r="D59" s="65">
        <f>SUM(D56:D58)</f>
        <v>0</v>
      </c>
      <c r="E59" s="66">
        <f t="shared" si="6"/>
        <v>-7892196</v>
      </c>
      <c r="F59" s="67">
        <f t="shared" si="6"/>
        <v>-7892196</v>
      </c>
      <c r="G59" s="67">
        <f t="shared" si="6"/>
        <v>0</v>
      </c>
      <c r="H59" s="67">
        <f t="shared" si="6"/>
        <v>3135889</v>
      </c>
      <c r="I59" s="67">
        <f t="shared" si="6"/>
        <v>384276</v>
      </c>
      <c r="J59" s="67">
        <f t="shared" si="6"/>
        <v>3520165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3520165</v>
      </c>
      <c r="X59" s="67">
        <f t="shared" si="6"/>
        <v>-1973043</v>
      </c>
      <c r="Y59" s="67">
        <f t="shared" si="6"/>
        <v>5493208</v>
      </c>
      <c r="Z59" s="68">
        <f>+IF(X59&lt;&gt;0,+(Y59/X59)*100,0)</f>
        <v>-278.41298947868853</v>
      </c>
      <c r="AA59" s="65">
        <f>SUM(AA56:AA58)</f>
        <v>-7892196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388332717</v>
      </c>
      <c r="D6" s="20"/>
      <c r="E6" s="21">
        <v>421479728</v>
      </c>
      <c r="F6" s="22">
        <v>421479728</v>
      </c>
      <c r="G6" s="22">
        <v>35190628</v>
      </c>
      <c r="H6" s="22">
        <v>31935783</v>
      </c>
      <c r="I6" s="22">
        <v>33515738</v>
      </c>
      <c r="J6" s="22">
        <v>100642149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100642149</v>
      </c>
      <c r="X6" s="22">
        <v>105369933</v>
      </c>
      <c r="Y6" s="22">
        <v>-4727784</v>
      </c>
      <c r="Z6" s="23">
        <v>-4.4868435097135348</v>
      </c>
      <c r="AA6" s="20">
        <v>421479728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161495</v>
      </c>
      <c r="D10" s="20"/>
      <c r="E10" s="21">
        <v>150000</v>
      </c>
      <c r="F10" s="22">
        <v>150000</v>
      </c>
      <c r="G10" s="22">
        <v>10786</v>
      </c>
      <c r="H10" s="22">
        <v>24522</v>
      </c>
      <c r="I10" s="22">
        <v>22277</v>
      </c>
      <c r="J10" s="22">
        <v>57585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57585</v>
      </c>
      <c r="X10" s="22">
        <v>37500</v>
      </c>
      <c r="Y10" s="22">
        <v>20085</v>
      </c>
      <c r="Z10" s="23">
        <v>53.559999999999995</v>
      </c>
      <c r="AA10" s="20">
        <v>150000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722</v>
      </c>
      <c r="D19" s="20"/>
      <c r="E19" s="21"/>
      <c r="F19" s="22"/>
      <c r="G19" s="22">
        <v>1798</v>
      </c>
      <c r="H19" s="22"/>
      <c r="I19" s="22"/>
      <c r="J19" s="22">
        <v>1798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1798</v>
      </c>
      <c r="X19" s="22"/>
      <c r="Y19" s="22">
        <v>1798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1760000</v>
      </c>
      <c r="D23" s="20"/>
      <c r="E23" s="21">
        <v>1300000</v>
      </c>
      <c r="F23" s="22">
        <v>1300000</v>
      </c>
      <c r="G23" s="22">
        <v>15000</v>
      </c>
      <c r="H23" s="22">
        <v>75000</v>
      </c>
      <c r="I23" s="22">
        <v>15000</v>
      </c>
      <c r="J23" s="22">
        <v>105000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105000</v>
      </c>
      <c r="X23" s="22">
        <v>324999</v>
      </c>
      <c r="Y23" s="22">
        <v>-219999</v>
      </c>
      <c r="Z23" s="23">
        <v>-67.69220828371779</v>
      </c>
      <c r="AA23" s="20">
        <v>1300000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2913755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514187</v>
      </c>
      <c r="D28" s="20"/>
      <c r="E28" s="21">
        <v>560000</v>
      </c>
      <c r="F28" s="22">
        <v>560000</v>
      </c>
      <c r="G28" s="22">
        <v>64521</v>
      </c>
      <c r="H28" s="22">
        <v>71651</v>
      </c>
      <c r="I28" s="22">
        <v>68868</v>
      </c>
      <c r="J28" s="22">
        <v>205040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205040</v>
      </c>
      <c r="X28" s="22">
        <v>140001</v>
      </c>
      <c r="Y28" s="22">
        <v>65039</v>
      </c>
      <c r="Z28" s="23">
        <v>46.456096742166125</v>
      </c>
      <c r="AA28" s="20">
        <v>560000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393682876</v>
      </c>
      <c r="D32" s="29">
        <f t="shared" ref="D32:Y32" si="0">SUM(D6:D31)</f>
        <v>0</v>
      </c>
      <c r="E32" s="30">
        <f t="shared" si="0"/>
        <v>423489728</v>
      </c>
      <c r="F32" s="31">
        <f t="shared" si="0"/>
        <v>423489728</v>
      </c>
      <c r="G32" s="31">
        <f t="shared" si="0"/>
        <v>35282733</v>
      </c>
      <c r="H32" s="31">
        <f t="shared" si="0"/>
        <v>32106956</v>
      </c>
      <c r="I32" s="31">
        <f t="shared" si="0"/>
        <v>33621883</v>
      </c>
      <c r="J32" s="31">
        <f t="shared" si="0"/>
        <v>101011572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101011572</v>
      </c>
      <c r="X32" s="31">
        <f t="shared" si="0"/>
        <v>105872433</v>
      </c>
      <c r="Y32" s="31">
        <f t="shared" si="0"/>
        <v>-4860861</v>
      </c>
      <c r="Z32" s="32">
        <f>+IF(X32&lt;&gt;0,+(Y32/X32)*100,0)</f>
        <v>-4.5912433126005521</v>
      </c>
      <c r="AA32" s="29">
        <f>SUM(AA6:AA31)</f>
        <v>423489728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18051364</v>
      </c>
      <c r="D34" s="20"/>
      <c r="E34" s="21">
        <v>19065764</v>
      </c>
      <c r="F34" s="22">
        <v>19065764</v>
      </c>
      <c r="G34" s="22">
        <v>1355020</v>
      </c>
      <c r="H34" s="22">
        <v>1429045</v>
      </c>
      <c r="I34" s="22">
        <v>1575665</v>
      </c>
      <c r="J34" s="22">
        <v>4359730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4359730</v>
      </c>
      <c r="X34" s="22">
        <v>4766439</v>
      </c>
      <c r="Y34" s="22">
        <v>-406709</v>
      </c>
      <c r="Z34" s="23">
        <v>-8.5327641872685245</v>
      </c>
      <c r="AA34" s="20">
        <v>19065764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287830726</v>
      </c>
      <c r="D36" s="20"/>
      <c r="E36" s="21">
        <v>333258240</v>
      </c>
      <c r="F36" s="22">
        <v>333258240</v>
      </c>
      <c r="G36" s="22"/>
      <c r="H36" s="22">
        <v>79684113</v>
      </c>
      <c r="I36" s="22">
        <v>45081</v>
      </c>
      <c r="J36" s="22">
        <v>79729194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79729194</v>
      </c>
      <c r="X36" s="22">
        <v>83314560</v>
      </c>
      <c r="Y36" s="22">
        <v>-3585366</v>
      </c>
      <c r="Z36" s="23">
        <v>-4.3034086719056068</v>
      </c>
      <c r="AA36" s="20">
        <v>333258240</v>
      </c>
    </row>
    <row r="37" spans="1:27" ht="13.5" x14ac:dyDescent="0.25">
      <c r="A37" s="19" t="s">
        <v>63</v>
      </c>
      <c r="B37" s="15" t="s">
        <v>32</v>
      </c>
      <c r="C37" s="20">
        <v>1044640</v>
      </c>
      <c r="D37" s="20"/>
      <c r="E37" s="21">
        <v>1352000</v>
      </c>
      <c r="F37" s="22">
        <v>1352000</v>
      </c>
      <c r="G37" s="22">
        <v>36930</v>
      </c>
      <c r="H37" s="22">
        <v>33693</v>
      </c>
      <c r="I37" s="22">
        <v>67357</v>
      </c>
      <c r="J37" s="22">
        <v>137980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137980</v>
      </c>
      <c r="X37" s="22">
        <v>338004</v>
      </c>
      <c r="Y37" s="22">
        <v>-200024</v>
      </c>
      <c r="Z37" s="23">
        <v>-59.177997893516057</v>
      </c>
      <c r="AA37" s="20">
        <v>1352000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17844990</v>
      </c>
      <c r="D39" s="20"/>
      <c r="E39" s="21">
        <v>18279382</v>
      </c>
      <c r="F39" s="22">
        <v>18279382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18279382</v>
      </c>
    </row>
    <row r="40" spans="1:27" ht="13.5" x14ac:dyDescent="0.25">
      <c r="A40" s="19" t="s">
        <v>40</v>
      </c>
      <c r="B40" s="15" t="s">
        <v>32</v>
      </c>
      <c r="C40" s="20">
        <v>4541023</v>
      </c>
      <c r="D40" s="20"/>
      <c r="E40" s="21">
        <v>3334262</v>
      </c>
      <c r="F40" s="22">
        <v>3334262</v>
      </c>
      <c r="G40" s="22"/>
      <c r="H40" s="22">
        <v>3295</v>
      </c>
      <c r="I40" s="22"/>
      <c r="J40" s="22">
        <v>3295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3295</v>
      </c>
      <c r="X40" s="22">
        <v>833565</v>
      </c>
      <c r="Y40" s="22">
        <v>-830270</v>
      </c>
      <c r="Z40" s="23">
        <v>-99.604709890650398</v>
      </c>
      <c r="AA40" s="20">
        <v>3334262</v>
      </c>
    </row>
    <row r="41" spans="1:27" ht="13.5" x14ac:dyDescent="0.25">
      <c r="A41" s="19" t="s">
        <v>66</v>
      </c>
      <c r="B41" s="15" t="s">
        <v>32</v>
      </c>
      <c r="C41" s="20">
        <v>1354405</v>
      </c>
      <c r="D41" s="20"/>
      <c r="E41" s="21">
        <v>990000</v>
      </c>
      <c r="F41" s="22">
        <v>990000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247500</v>
      </c>
      <c r="Y41" s="22">
        <v>-247500</v>
      </c>
      <c r="Z41" s="23">
        <v>-100</v>
      </c>
      <c r="AA41" s="20">
        <v>990000</v>
      </c>
    </row>
    <row r="42" spans="1:27" ht="13.5" x14ac:dyDescent="0.25">
      <c r="A42" s="19" t="s">
        <v>67</v>
      </c>
      <c r="B42" s="15" t="s">
        <v>32</v>
      </c>
      <c r="C42" s="20">
        <v>144755</v>
      </c>
      <c r="D42" s="20"/>
      <c r="E42" s="21">
        <v>100000</v>
      </c>
      <c r="F42" s="22">
        <v>100000</v>
      </c>
      <c r="G42" s="22"/>
      <c r="H42" s="22"/>
      <c r="I42" s="22">
        <v>17014</v>
      </c>
      <c r="J42" s="22">
        <v>17014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17014</v>
      </c>
      <c r="X42" s="22">
        <v>24999</v>
      </c>
      <c r="Y42" s="22">
        <v>-7985</v>
      </c>
      <c r="Z42" s="23">
        <v>-31.941277651106041</v>
      </c>
      <c r="AA42" s="20">
        <v>100000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9736350</v>
      </c>
      <c r="D44" s="20"/>
      <c r="E44" s="21">
        <v>10803809</v>
      </c>
      <c r="F44" s="22">
        <v>10803809</v>
      </c>
      <c r="G44" s="22">
        <v>11932</v>
      </c>
      <c r="H44" s="22">
        <v>380667</v>
      </c>
      <c r="I44" s="22">
        <v>440600</v>
      </c>
      <c r="J44" s="22">
        <v>833199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833199</v>
      </c>
      <c r="X44" s="22">
        <v>2700951</v>
      </c>
      <c r="Y44" s="22">
        <v>-1867752</v>
      </c>
      <c r="Z44" s="23">
        <v>-69.151643254542577</v>
      </c>
      <c r="AA44" s="20">
        <v>10803809</v>
      </c>
    </row>
    <row r="45" spans="1:27" ht="13.5" x14ac:dyDescent="0.25">
      <c r="A45" s="19" t="s">
        <v>70</v>
      </c>
      <c r="B45" s="15" t="s">
        <v>32</v>
      </c>
      <c r="C45" s="20">
        <v>118288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340666541</v>
      </c>
      <c r="D47" s="29">
        <f t="shared" ref="D47:Y47" si="1">SUM(D34:D46)</f>
        <v>0</v>
      </c>
      <c r="E47" s="30">
        <f t="shared" si="1"/>
        <v>387183457</v>
      </c>
      <c r="F47" s="31">
        <f t="shared" si="1"/>
        <v>387183457</v>
      </c>
      <c r="G47" s="31">
        <f t="shared" si="1"/>
        <v>1403882</v>
      </c>
      <c r="H47" s="31">
        <f t="shared" si="1"/>
        <v>81530813</v>
      </c>
      <c r="I47" s="31">
        <f t="shared" si="1"/>
        <v>2145717</v>
      </c>
      <c r="J47" s="31">
        <f t="shared" si="1"/>
        <v>85080412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85080412</v>
      </c>
      <c r="X47" s="31">
        <f t="shared" si="1"/>
        <v>92226018</v>
      </c>
      <c r="Y47" s="31">
        <f t="shared" si="1"/>
        <v>-7145606</v>
      </c>
      <c r="Z47" s="32">
        <f>+IF(X47&lt;&gt;0,+(Y47/X47)*100,0)</f>
        <v>-7.7479285726073526</v>
      </c>
      <c r="AA47" s="29">
        <f>SUM(AA34:AA46)</f>
        <v>387183457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53016335</v>
      </c>
      <c r="D48" s="39">
        <f t="shared" si="2"/>
        <v>0</v>
      </c>
      <c r="E48" s="40">
        <f t="shared" si="2"/>
        <v>36306271</v>
      </c>
      <c r="F48" s="41">
        <f t="shared" si="2"/>
        <v>36306271</v>
      </c>
      <c r="G48" s="41">
        <f t="shared" si="2"/>
        <v>33878851</v>
      </c>
      <c r="H48" s="41">
        <f t="shared" si="2"/>
        <v>-49423857</v>
      </c>
      <c r="I48" s="41">
        <f t="shared" si="2"/>
        <v>31476166</v>
      </c>
      <c r="J48" s="41">
        <f t="shared" si="2"/>
        <v>15931160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15931160</v>
      </c>
      <c r="X48" s="41">
        <f t="shared" si="2"/>
        <v>13646415</v>
      </c>
      <c r="Y48" s="41">
        <f t="shared" si="2"/>
        <v>2284745</v>
      </c>
      <c r="Z48" s="42">
        <f>+IF(X48&lt;&gt;0,+(Y48/X48)*100,0)</f>
        <v>16.74245580249465</v>
      </c>
      <c r="AA48" s="39">
        <f>+AA32-AA47</f>
        <v>36306271</v>
      </c>
    </row>
    <row r="49" spans="1:27" ht="25.5" x14ac:dyDescent="0.25">
      <c r="A49" s="43" t="s">
        <v>74</v>
      </c>
      <c r="B49" s="15" t="s">
        <v>32</v>
      </c>
      <c r="C49" s="20">
        <v>19425038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72441373</v>
      </c>
      <c r="D51" s="48">
        <f t="shared" si="3"/>
        <v>0</v>
      </c>
      <c r="E51" s="49">
        <f t="shared" si="3"/>
        <v>36306271</v>
      </c>
      <c r="F51" s="50">
        <f t="shared" si="3"/>
        <v>36306271</v>
      </c>
      <c r="G51" s="50">
        <f t="shared" si="3"/>
        <v>33878851</v>
      </c>
      <c r="H51" s="50">
        <f t="shared" si="3"/>
        <v>-49423857</v>
      </c>
      <c r="I51" s="50">
        <f t="shared" si="3"/>
        <v>31476166</v>
      </c>
      <c r="J51" s="50">
        <f t="shared" si="3"/>
        <v>15931160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15931160</v>
      </c>
      <c r="X51" s="50">
        <f t="shared" si="3"/>
        <v>13646415</v>
      </c>
      <c r="Y51" s="50">
        <f t="shared" si="3"/>
        <v>2284745</v>
      </c>
      <c r="Z51" s="51">
        <f>+IF(X51&lt;&gt;0,+(Y51/X51)*100,0)</f>
        <v>16.74245580249465</v>
      </c>
      <c r="AA51" s="48">
        <f>SUM(AA48:AA50)</f>
        <v>36306271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72441373</v>
      </c>
      <c r="D53" s="54">
        <f>+D51-D52</f>
        <v>0</v>
      </c>
      <c r="E53" s="55">
        <f t="shared" si="4"/>
        <v>36306271</v>
      </c>
      <c r="F53" s="56">
        <f t="shared" si="4"/>
        <v>36306271</v>
      </c>
      <c r="G53" s="56">
        <f t="shared" si="4"/>
        <v>33878851</v>
      </c>
      <c r="H53" s="56">
        <f t="shared" si="4"/>
        <v>-49423857</v>
      </c>
      <c r="I53" s="56">
        <f t="shared" si="4"/>
        <v>31476166</v>
      </c>
      <c r="J53" s="56">
        <f t="shared" si="4"/>
        <v>15931160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15931160</v>
      </c>
      <c r="X53" s="56">
        <f t="shared" si="4"/>
        <v>13646415</v>
      </c>
      <c r="Y53" s="56">
        <f t="shared" si="4"/>
        <v>2284745</v>
      </c>
      <c r="Z53" s="57">
        <f>+IF(X53&lt;&gt;0,+(Y53/X53)*100,0)</f>
        <v>16.74245580249465</v>
      </c>
      <c r="AA53" s="54">
        <f>+AA51-AA52</f>
        <v>36306271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72441373</v>
      </c>
      <c r="D56" s="48">
        <f>SUM(D53:D55)</f>
        <v>0</v>
      </c>
      <c r="E56" s="49">
        <f t="shared" si="5"/>
        <v>36306271</v>
      </c>
      <c r="F56" s="50">
        <f t="shared" si="5"/>
        <v>36306271</v>
      </c>
      <c r="G56" s="50">
        <f t="shared" si="5"/>
        <v>33878851</v>
      </c>
      <c r="H56" s="50">
        <f t="shared" si="5"/>
        <v>-49423857</v>
      </c>
      <c r="I56" s="50">
        <f t="shared" si="5"/>
        <v>31476166</v>
      </c>
      <c r="J56" s="50">
        <f t="shared" si="5"/>
        <v>15931160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15931160</v>
      </c>
      <c r="X56" s="50">
        <f t="shared" si="5"/>
        <v>13646415</v>
      </c>
      <c r="Y56" s="50">
        <f t="shared" si="5"/>
        <v>2284745</v>
      </c>
      <c r="Z56" s="51">
        <f>+IF(X56&lt;&gt;0,+(Y56/X56)*100,0)</f>
        <v>16.74245580249465</v>
      </c>
      <c r="AA56" s="48">
        <f>SUM(AA53:AA55)</f>
        <v>36306271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72441373</v>
      </c>
      <c r="D59" s="65">
        <f>SUM(D56:D58)</f>
        <v>0</v>
      </c>
      <c r="E59" s="66">
        <f t="shared" si="6"/>
        <v>36306271</v>
      </c>
      <c r="F59" s="67">
        <f t="shared" si="6"/>
        <v>36306271</v>
      </c>
      <c r="G59" s="67">
        <f t="shared" si="6"/>
        <v>33878851</v>
      </c>
      <c r="H59" s="67">
        <f t="shared" si="6"/>
        <v>-49423857</v>
      </c>
      <c r="I59" s="67">
        <f t="shared" si="6"/>
        <v>31476166</v>
      </c>
      <c r="J59" s="67">
        <f t="shared" si="6"/>
        <v>15931160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15931160</v>
      </c>
      <c r="X59" s="67">
        <f t="shared" si="6"/>
        <v>13646415</v>
      </c>
      <c r="Y59" s="67">
        <f t="shared" si="6"/>
        <v>2284745</v>
      </c>
      <c r="Z59" s="68">
        <f>+IF(X59&lt;&gt;0,+(Y59/X59)*100,0)</f>
        <v>16.74245580249465</v>
      </c>
      <c r="AA59" s="65">
        <f>SUM(AA56:AA58)</f>
        <v>36306271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886091723</v>
      </c>
      <c r="D6" s="20"/>
      <c r="E6" s="21">
        <v>1099199207</v>
      </c>
      <c r="F6" s="22">
        <v>1099199207</v>
      </c>
      <c r="G6" s="22">
        <v>97458847</v>
      </c>
      <c r="H6" s="22">
        <v>94939478</v>
      </c>
      <c r="I6" s="22">
        <v>80822897</v>
      </c>
      <c r="J6" s="22">
        <v>273221222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273221222</v>
      </c>
      <c r="X6" s="22">
        <v>274799787</v>
      </c>
      <c r="Y6" s="22">
        <v>-1578565</v>
      </c>
      <c r="Z6" s="23">
        <v>-0.57444185719110474</v>
      </c>
      <c r="AA6" s="20">
        <v>1099199207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22505723</v>
      </c>
      <c r="D13" s="20"/>
      <c r="E13" s="21">
        <v>19100000</v>
      </c>
      <c r="F13" s="22">
        <v>19100000</v>
      </c>
      <c r="G13" s="22">
        <v>1821055</v>
      </c>
      <c r="H13" s="22">
        <v>1723989</v>
      </c>
      <c r="I13" s="22">
        <v>1835955</v>
      </c>
      <c r="J13" s="22">
        <v>5380999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5380999</v>
      </c>
      <c r="X13" s="22">
        <v>4774998</v>
      </c>
      <c r="Y13" s="22">
        <v>606001</v>
      </c>
      <c r="Z13" s="23">
        <v>12.691125734502926</v>
      </c>
      <c r="AA13" s="20">
        <v>19100000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60287</v>
      </c>
      <c r="H26" s="22">
        <v>61271</v>
      </c>
      <c r="I26" s="22">
        <v>62959</v>
      </c>
      <c r="J26" s="22">
        <v>184517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184517</v>
      </c>
      <c r="X26" s="22"/>
      <c r="Y26" s="22">
        <v>184517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44274785</v>
      </c>
      <c r="D28" s="20"/>
      <c r="E28" s="21">
        <v>46000000</v>
      </c>
      <c r="F28" s="22">
        <v>46000000</v>
      </c>
      <c r="G28" s="22">
        <v>4389788</v>
      </c>
      <c r="H28" s="22">
        <v>4408377</v>
      </c>
      <c r="I28" s="22">
        <v>4453885</v>
      </c>
      <c r="J28" s="22">
        <v>13252050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13252050</v>
      </c>
      <c r="X28" s="22">
        <v>11499999</v>
      </c>
      <c r="Y28" s="22">
        <v>1752051</v>
      </c>
      <c r="Z28" s="23">
        <v>15.235227411758906</v>
      </c>
      <c r="AA28" s="20">
        <v>46000000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952872231</v>
      </c>
      <c r="D32" s="29">
        <f t="shared" ref="D32:Y32" si="0">SUM(D6:D31)</f>
        <v>0</v>
      </c>
      <c r="E32" s="30">
        <f t="shared" si="0"/>
        <v>1164299207</v>
      </c>
      <c r="F32" s="31">
        <f t="shared" si="0"/>
        <v>1164299207</v>
      </c>
      <c r="G32" s="31">
        <f t="shared" si="0"/>
        <v>103729977</v>
      </c>
      <c r="H32" s="31">
        <f t="shared" si="0"/>
        <v>101133115</v>
      </c>
      <c r="I32" s="31">
        <f t="shared" si="0"/>
        <v>87175696</v>
      </c>
      <c r="J32" s="31">
        <f t="shared" si="0"/>
        <v>292038788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292038788</v>
      </c>
      <c r="X32" s="31">
        <f t="shared" si="0"/>
        <v>291074784</v>
      </c>
      <c r="Y32" s="31">
        <f t="shared" si="0"/>
        <v>964004</v>
      </c>
      <c r="Z32" s="32">
        <f>+IF(X32&lt;&gt;0,+(Y32/X32)*100,0)</f>
        <v>0.33118774039870108</v>
      </c>
      <c r="AA32" s="29">
        <f>SUM(AA6:AA31)</f>
        <v>1164299207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59829787</v>
      </c>
      <c r="D34" s="20"/>
      <c r="E34" s="21">
        <v>63371844</v>
      </c>
      <c r="F34" s="22">
        <v>63371844</v>
      </c>
      <c r="G34" s="22">
        <v>4479667</v>
      </c>
      <c r="H34" s="22">
        <v>4145424</v>
      </c>
      <c r="I34" s="22">
        <v>4723548</v>
      </c>
      <c r="J34" s="22">
        <v>13348639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13348639</v>
      </c>
      <c r="X34" s="22">
        <v>15842997</v>
      </c>
      <c r="Y34" s="22">
        <v>-2494358</v>
      </c>
      <c r="Z34" s="23">
        <v>-15.744230715943456</v>
      </c>
      <c r="AA34" s="20">
        <v>63371844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787457231</v>
      </c>
      <c r="D36" s="20"/>
      <c r="E36" s="21">
        <v>897300000</v>
      </c>
      <c r="F36" s="22">
        <v>897300000</v>
      </c>
      <c r="G36" s="22"/>
      <c r="H36" s="22">
        <v>70320227</v>
      </c>
      <c r="I36" s="22">
        <v>169678237</v>
      </c>
      <c r="J36" s="22">
        <v>239998464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239998464</v>
      </c>
      <c r="X36" s="22">
        <v>290061000</v>
      </c>
      <c r="Y36" s="22">
        <v>-50062536</v>
      </c>
      <c r="Z36" s="23">
        <v>-17.259313041049985</v>
      </c>
      <c r="AA36" s="20">
        <v>897300000</v>
      </c>
    </row>
    <row r="37" spans="1:27" ht="13.5" x14ac:dyDescent="0.25">
      <c r="A37" s="19" t="s">
        <v>63</v>
      </c>
      <c r="B37" s="15" t="s">
        <v>32</v>
      </c>
      <c r="C37" s="20">
        <v>31778280</v>
      </c>
      <c r="D37" s="20"/>
      <c r="E37" s="21">
        <v>51537000</v>
      </c>
      <c r="F37" s="22">
        <v>51537000</v>
      </c>
      <c r="G37" s="22">
        <v>2594885</v>
      </c>
      <c r="H37" s="22">
        <v>4743340</v>
      </c>
      <c r="I37" s="22">
        <v>1910725</v>
      </c>
      <c r="J37" s="22">
        <v>9248950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9248950</v>
      </c>
      <c r="X37" s="22">
        <v>12884304</v>
      </c>
      <c r="Y37" s="22">
        <v>-3635354</v>
      </c>
      <c r="Z37" s="23">
        <v>-28.215369646664655</v>
      </c>
      <c r="AA37" s="20">
        <v>51537000</v>
      </c>
    </row>
    <row r="38" spans="1:27" ht="13.5" x14ac:dyDescent="0.25">
      <c r="A38" s="19" t="s">
        <v>64</v>
      </c>
      <c r="B38" s="15" t="s">
        <v>32</v>
      </c>
      <c r="C38" s="20">
        <v>81000000</v>
      </c>
      <c r="D38" s="20"/>
      <c r="E38" s="21">
        <v>81000000</v>
      </c>
      <c r="F38" s="22">
        <v>81000000</v>
      </c>
      <c r="G38" s="22"/>
      <c r="H38" s="22"/>
      <c r="I38" s="22">
        <v>20250000</v>
      </c>
      <c r="J38" s="22">
        <v>20250000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20250000</v>
      </c>
      <c r="X38" s="22">
        <v>20250000</v>
      </c>
      <c r="Y38" s="22"/>
      <c r="Z38" s="23"/>
      <c r="AA38" s="20">
        <v>81000000</v>
      </c>
    </row>
    <row r="39" spans="1:27" ht="13.5" x14ac:dyDescent="0.25">
      <c r="A39" s="19" t="s">
        <v>65</v>
      </c>
      <c r="B39" s="15" t="s">
        <v>32</v>
      </c>
      <c r="C39" s="20">
        <v>7178756</v>
      </c>
      <c r="D39" s="20"/>
      <c r="E39" s="21">
        <v>9000000</v>
      </c>
      <c r="F39" s="22">
        <v>9000000</v>
      </c>
      <c r="G39" s="22"/>
      <c r="H39" s="22"/>
      <c r="I39" s="22">
        <v>2250000</v>
      </c>
      <c r="J39" s="22">
        <v>2250000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2250000</v>
      </c>
      <c r="X39" s="22">
        <v>2250000</v>
      </c>
      <c r="Y39" s="22"/>
      <c r="Z39" s="23"/>
      <c r="AA39" s="20">
        <v>9000000</v>
      </c>
    </row>
    <row r="40" spans="1:27" ht="13.5" x14ac:dyDescent="0.25">
      <c r="A40" s="19" t="s">
        <v>40</v>
      </c>
      <c r="B40" s="15" t="s">
        <v>32</v>
      </c>
      <c r="C40" s="20">
        <v>25409749</v>
      </c>
      <c r="D40" s="20"/>
      <c r="E40" s="21">
        <v>12518644</v>
      </c>
      <c r="F40" s="22">
        <v>12518644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3129663</v>
      </c>
      <c r="Y40" s="22">
        <v>-3129663</v>
      </c>
      <c r="Z40" s="23">
        <v>-100</v>
      </c>
      <c r="AA40" s="20">
        <v>12518644</v>
      </c>
    </row>
    <row r="41" spans="1:27" ht="13.5" x14ac:dyDescent="0.25">
      <c r="A41" s="19" t="s">
        <v>66</v>
      </c>
      <c r="B41" s="15" t="s">
        <v>32</v>
      </c>
      <c r="C41" s="20">
        <v>15683524</v>
      </c>
      <c r="D41" s="20"/>
      <c r="E41" s="21">
        <v>22270000</v>
      </c>
      <c r="F41" s="22">
        <v>22270000</v>
      </c>
      <c r="G41" s="22"/>
      <c r="H41" s="22">
        <v>4423028</v>
      </c>
      <c r="I41" s="22">
        <v>3362986</v>
      </c>
      <c r="J41" s="22">
        <v>7786014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7786014</v>
      </c>
      <c r="X41" s="22">
        <v>5567508</v>
      </c>
      <c r="Y41" s="22">
        <v>2218506</v>
      </c>
      <c r="Z41" s="23">
        <v>39.847378755450372</v>
      </c>
      <c r="AA41" s="20">
        <v>22270000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2526948</v>
      </c>
      <c r="D44" s="20"/>
      <c r="E44" s="21">
        <v>2853837</v>
      </c>
      <c r="F44" s="22">
        <v>2853837</v>
      </c>
      <c r="G44" s="22">
        <v>17236</v>
      </c>
      <c r="H44" s="22">
        <v>318125</v>
      </c>
      <c r="I44" s="22">
        <v>113657</v>
      </c>
      <c r="J44" s="22">
        <v>449018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449018</v>
      </c>
      <c r="X44" s="22">
        <v>713490</v>
      </c>
      <c r="Y44" s="22">
        <v>-264472</v>
      </c>
      <c r="Z44" s="23">
        <v>-37.06737305358169</v>
      </c>
      <c r="AA44" s="20">
        <v>2853837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1010864275</v>
      </c>
      <c r="D47" s="29">
        <f t="shared" ref="D47:Y47" si="1">SUM(D34:D46)</f>
        <v>0</v>
      </c>
      <c r="E47" s="30">
        <f t="shared" si="1"/>
        <v>1139851325</v>
      </c>
      <c r="F47" s="31">
        <f t="shared" si="1"/>
        <v>1139851325</v>
      </c>
      <c r="G47" s="31">
        <f t="shared" si="1"/>
        <v>7091788</v>
      </c>
      <c r="H47" s="31">
        <f t="shared" si="1"/>
        <v>83950144</v>
      </c>
      <c r="I47" s="31">
        <f t="shared" si="1"/>
        <v>202289153</v>
      </c>
      <c r="J47" s="31">
        <f t="shared" si="1"/>
        <v>293331085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293331085</v>
      </c>
      <c r="X47" s="31">
        <f t="shared" si="1"/>
        <v>350698962</v>
      </c>
      <c r="Y47" s="31">
        <f t="shared" si="1"/>
        <v>-57367877</v>
      </c>
      <c r="Z47" s="32">
        <f>+IF(X47&lt;&gt;0,+(Y47/X47)*100,0)</f>
        <v>-16.35815420520121</v>
      </c>
      <c r="AA47" s="29">
        <f>SUM(AA34:AA46)</f>
        <v>1139851325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-57992044</v>
      </c>
      <c r="D48" s="39">
        <f t="shared" si="2"/>
        <v>0</v>
      </c>
      <c r="E48" s="40">
        <f t="shared" si="2"/>
        <v>24447882</v>
      </c>
      <c r="F48" s="41">
        <f t="shared" si="2"/>
        <v>24447882</v>
      </c>
      <c r="G48" s="41">
        <f t="shared" si="2"/>
        <v>96638189</v>
      </c>
      <c r="H48" s="41">
        <f t="shared" si="2"/>
        <v>17182971</v>
      </c>
      <c r="I48" s="41">
        <f t="shared" si="2"/>
        <v>-115113457</v>
      </c>
      <c r="J48" s="41">
        <f t="shared" si="2"/>
        <v>-1292297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-1292297</v>
      </c>
      <c r="X48" s="41">
        <f t="shared" si="2"/>
        <v>-59624178</v>
      </c>
      <c r="Y48" s="41">
        <f t="shared" si="2"/>
        <v>58331881</v>
      </c>
      <c r="Z48" s="42">
        <f>+IF(X48&lt;&gt;0,+(Y48/X48)*100,0)</f>
        <v>-97.832595696329776</v>
      </c>
      <c r="AA48" s="39">
        <f>+AA32-AA47</f>
        <v>24447882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-57992044</v>
      </c>
      <c r="D51" s="48">
        <f t="shared" si="3"/>
        <v>0</v>
      </c>
      <c r="E51" s="49">
        <f t="shared" si="3"/>
        <v>24447882</v>
      </c>
      <c r="F51" s="50">
        <f t="shared" si="3"/>
        <v>24447882</v>
      </c>
      <c r="G51" s="50">
        <f t="shared" si="3"/>
        <v>96638189</v>
      </c>
      <c r="H51" s="50">
        <f t="shared" si="3"/>
        <v>17182971</v>
      </c>
      <c r="I51" s="50">
        <f t="shared" si="3"/>
        <v>-115113457</v>
      </c>
      <c r="J51" s="50">
        <f t="shared" si="3"/>
        <v>-1292297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-1292297</v>
      </c>
      <c r="X51" s="50">
        <f t="shared" si="3"/>
        <v>-59624178</v>
      </c>
      <c r="Y51" s="50">
        <f t="shared" si="3"/>
        <v>58331881</v>
      </c>
      <c r="Z51" s="51">
        <f>+IF(X51&lt;&gt;0,+(Y51/X51)*100,0)</f>
        <v>-97.832595696329776</v>
      </c>
      <c r="AA51" s="48">
        <f>SUM(AA48:AA50)</f>
        <v>24447882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-57992044</v>
      </c>
      <c r="D53" s="54">
        <f>+D51-D52</f>
        <v>0</v>
      </c>
      <c r="E53" s="55">
        <f t="shared" si="4"/>
        <v>24447882</v>
      </c>
      <c r="F53" s="56">
        <f t="shared" si="4"/>
        <v>24447882</v>
      </c>
      <c r="G53" s="56">
        <f t="shared" si="4"/>
        <v>96638189</v>
      </c>
      <c r="H53" s="56">
        <f t="shared" si="4"/>
        <v>17182971</v>
      </c>
      <c r="I53" s="56">
        <f t="shared" si="4"/>
        <v>-115113457</v>
      </c>
      <c r="J53" s="56">
        <f t="shared" si="4"/>
        <v>-1292297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-1292297</v>
      </c>
      <c r="X53" s="56">
        <f t="shared" si="4"/>
        <v>-59624178</v>
      </c>
      <c r="Y53" s="56">
        <f t="shared" si="4"/>
        <v>58331881</v>
      </c>
      <c r="Z53" s="57">
        <f>+IF(X53&lt;&gt;0,+(Y53/X53)*100,0)</f>
        <v>-97.832595696329776</v>
      </c>
      <c r="AA53" s="54">
        <f>+AA51-AA52</f>
        <v>24447882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-57992044</v>
      </c>
      <c r="D56" s="48">
        <f>SUM(D53:D55)</f>
        <v>0</v>
      </c>
      <c r="E56" s="49">
        <f t="shared" si="5"/>
        <v>24447882</v>
      </c>
      <c r="F56" s="50">
        <f t="shared" si="5"/>
        <v>24447882</v>
      </c>
      <c r="G56" s="50">
        <f t="shared" si="5"/>
        <v>96638189</v>
      </c>
      <c r="H56" s="50">
        <f t="shared" si="5"/>
        <v>17182971</v>
      </c>
      <c r="I56" s="50">
        <f t="shared" si="5"/>
        <v>-115113457</v>
      </c>
      <c r="J56" s="50">
        <f t="shared" si="5"/>
        <v>-1292297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-1292297</v>
      </c>
      <c r="X56" s="50">
        <f t="shared" si="5"/>
        <v>-59624178</v>
      </c>
      <c r="Y56" s="50">
        <f t="shared" si="5"/>
        <v>58331881</v>
      </c>
      <c r="Z56" s="51">
        <f>+IF(X56&lt;&gt;0,+(Y56/X56)*100,0)</f>
        <v>-97.832595696329776</v>
      </c>
      <c r="AA56" s="48">
        <f>SUM(AA53:AA55)</f>
        <v>24447882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-57992044</v>
      </c>
      <c r="D59" s="65">
        <f>SUM(D56:D58)</f>
        <v>0</v>
      </c>
      <c r="E59" s="66">
        <f t="shared" si="6"/>
        <v>24447882</v>
      </c>
      <c r="F59" s="67">
        <f t="shared" si="6"/>
        <v>24447882</v>
      </c>
      <c r="G59" s="67">
        <f t="shared" si="6"/>
        <v>96638189</v>
      </c>
      <c r="H59" s="67">
        <f t="shared" si="6"/>
        <v>17182971</v>
      </c>
      <c r="I59" s="67">
        <f t="shared" si="6"/>
        <v>-115113457</v>
      </c>
      <c r="J59" s="67">
        <f t="shared" si="6"/>
        <v>-1292297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-1292297</v>
      </c>
      <c r="X59" s="67">
        <f t="shared" si="6"/>
        <v>-59624178</v>
      </c>
      <c r="Y59" s="67">
        <f t="shared" si="6"/>
        <v>58331881</v>
      </c>
      <c r="Z59" s="68">
        <f>+IF(X59&lt;&gt;0,+(Y59/X59)*100,0)</f>
        <v>-97.832595696329776</v>
      </c>
      <c r="AA59" s="65">
        <f>SUM(AA56:AA58)</f>
        <v>24447882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29839081</v>
      </c>
      <c r="D6" s="20"/>
      <c r="E6" s="21">
        <v>34169136</v>
      </c>
      <c r="F6" s="22">
        <v>34169136</v>
      </c>
      <c r="G6" s="22">
        <v>854501</v>
      </c>
      <c r="H6" s="22">
        <v>3032948</v>
      </c>
      <c r="I6" s="22"/>
      <c r="J6" s="22">
        <v>3887449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3887449</v>
      </c>
      <c r="X6" s="22">
        <v>8542311</v>
      </c>
      <c r="Y6" s="22">
        <v>-4654862</v>
      </c>
      <c r="Z6" s="23">
        <v>-54.49183482081137</v>
      </c>
      <c r="AA6" s="20">
        <v>34169136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6223782</v>
      </c>
      <c r="D13" s="20"/>
      <c r="E13" s="21">
        <v>7985896</v>
      </c>
      <c r="F13" s="22">
        <v>7985896</v>
      </c>
      <c r="G13" s="22"/>
      <c r="H13" s="22">
        <v>407688</v>
      </c>
      <c r="I13" s="22"/>
      <c r="J13" s="22">
        <v>407688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407688</v>
      </c>
      <c r="X13" s="22">
        <v>1996477</v>
      </c>
      <c r="Y13" s="22">
        <v>-1588789</v>
      </c>
      <c r="Z13" s="23">
        <v>-79.579629517394892</v>
      </c>
      <c r="AA13" s="20">
        <v>7985896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725</v>
      </c>
      <c r="F23" s="22">
        <v>725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185</v>
      </c>
      <c r="Y23" s="22">
        <v>-185</v>
      </c>
      <c r="Z23" s="23">
        <v>-100</v>
      </c>
      <c r="AA23" s="20">
        <v>725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36062863</v>
      </c>
      <c r="D32" s="29">
        <f t="shared" ref="D32:Y32" si="0">SUM(D6:D31)</f>
        <v>0</v>
      </c>
      <c r="E32" s="30">
        <f t="shared" si="0"/>
        <v>42155757</v>
      </c>
      <c r="F32" s="31">
        <f t="shared" si="0"/>
        <v>42155757</v>
      </c>
      <c r="G32" s="31">
        <f t="shared" si="0"/>
        <v>854501</v>
      </c>
      <c r="H32" s="31">
        <f t="shared" si="0"/>
        <v>3440636</v>
      </c>
      <c r="I32" s="31">
        <f t="shared" si="0"/>
        <v>0</v>
      </c>
      <c r="J32" s="31">
        <f t="shared" si="0"/>
        <v>4295137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4295137</v>
      </c>
      <c r="X32" s="31">
        <f t="shared" si="0"/>
        <v>10538973</v>
      </c>
      <c r="Y32" s="31">
        <f t="shared" si="0"/>
        <v>-6243836</v>
      </c>
      <c r="Z32" s="32">
        <f>+IF(X32&lt;&gt;0,+(Y32/X32)*100,0)</f>
        <v>-59.245203493737009</v>
      </c>
      <c r="AA32" s="29">
        <f>SUM(AA6:AA31)</f>
        <v>42155757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4522223</v>
      </c>
      <c r="D34" s="20"/>
      <c r="E34" s="21">
        <v>4864012</v>
      </c>
      <c r="F34" s="22">
        <v>4864012</v>
      </c>
      <c r="G34" s="22">
        <v>436485</v>
      </c>
      <c r="H34" s="22">
        <v>1192645</v>
      </c>
      <c r="I34" s="22"/>
      <c r="J34" s="22">
        <v>1629130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1629130</v>
      </c>
      <c r="X34" s="22">
        <v>1216006</v>
      </c>
      <c r="Y34" s="22">
        <v>413124</v>
      </c>
      <c r="Z34" s="23">
        <v>33.973845523788533</v>
      </c>
      <c r="AA34" s="20">
        <v>4864012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46857787</v>
      </c>
      <c r="D36" s="20"/>
      <c r="E36" s="21">
        <v>41162664</v>
      </c>
      <c r="F36" s="22">
        <v>41162664</v>
      </c>
      <c r="G36" s="22">
        <v>6042673</v>
      </c>
      <c r="H36" s="22">
        <v>2422</v>
      </c>
      <c r="I36" s="22"/>
      <c r="J36" s="22">
        <v>6045095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6045095</v>
      </c>
      <c r="X36" s="22">
        <v>10290684</v>
      </c>
      <c r="Y36" s="22">
        <v>-4245589</v>
      </c>
      <c r="Z36" s="23">
        <v>-41.256625895810231</v>
      </c>
      <c r="AA36" s="20">
        <v>41162664</v>
      </c>
    </row>
    <row r="37" spans="1:27" ht="13.5" x14ac:dyDescent="0.25">
      <c r="A37" s="19" t="s">
        <v>63</v>
      </c>
      <c r="B37" s="15" t="s">
        <v>32</v>
      </c>
      <c r="C37" s="20">
        <v>475149</v>
      </c>
      <c r="D37" s="20"/>
      <c r="E37" s="21">
        <v>820</v>
      </c>
      <c r="F37" s="22">
        <v>820</v>
      </c>
      <c r="G37" s="22">
        <v>1543</v>
      </c>
      <c r="H37" s="22">
        <v>291400</v>
      </c>
      <c r="I37" s="22"/>
      <c r="J37" s="22">
        <v>292943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292943</v>
      </c>
      <c r="X37" s="22">
        <v>208</v>
      </c>
      <c r="Y37" s="22">
        <v>292735</v>
      </c>
      <c r="Z37" s="23">
        <v>140737.98076923075</v>
      </c>
      <c r="AA37" s="20">
        <v>820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2561522</v>
      </c>
      <c r="D39" s="20"/>
      <c r="E39" s="21">
        <v>2444076</v>
      </c>
      <c r="F39" s="22">
        <v>2444076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611019</v>
      </c>
      <c r="Y39" s="22">
        <v>-611019</v>
      </c>
      <c r="Z39" s="23">
        <v>-100</v>
      </c>
      <c r="AA39" s="20">
        <v>2444076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3125600</v>
      </c>
      <c r="D41" s="20"/>
      <c r="E41" s="21">
        <v>2915264</v>
      </c>
      <c r="F41" s="22">
        <v>2915264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728813</v>
      </c>
      <c r="Y41" s="22">
        <v>-728813</v>
      </c>
      <c r="Z41" s="23">
        <v>-100</v>
      </c>
      <c r="AA41" s="20">
        <v>2915264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1767489</v>
      </c>
      <c r="F43" s="22">
        <v>1767489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441879</v>
      </c>
      <c r="Y43" s="22">
        <v>-441879</v>
      </c>
      <c r="Z43" s="23">
        <v>-100</v>
      </c>
      <c r="AA43" s="20">
        <v>1767489</v>
      </c>
    </row>
    <row r="44" spans="1:27" ht="13.5" x14ac:dyDescent="0.25">
      <c r="A44" s="19" t="s">
        <v>69</v>
      </c>
      <c r="B44" s="15" t="s">
        <v>32</v>
      </c>
      <c r="C44" s="20">
        <v>24873</v>
      </c>
      <c r="D44" s="20"/>
      <c r="E44" s="21">
        <v>26117</v>
      </c>
      <c r="F44" s="22">
        <v>26117</v>
      </c>
      <c r="G44" s="22">
        <v>2886</v>
      </c>
      <c r="H44" s="22">
        <v>7486</v>
      </c>
      <c r="I44" s="22"/>
      <c r="J44" s="22">
        <v>10372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10372</v>
      </c>
      <c r="X44" s="22">
        <v>6533</v>
      </c>
      <c r="Y44" s="22">
        <v>3839</v>
      </c>
      <c r="Z44" s="23">
        <v>58.763202204194087</v>
      </c>
      <c r="AA44" s="20">
        <v>26117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57567154</v>
      </c>
      <c r="D47" s="29">
        <f t="shared" ref="D47:Y47" si="1">SUM(D34:D46)</f>
        <v>0</v>
      </c>
      <c r="E47" s="30">
        <f t="shared" si="1"/>
        <v>53180442</v>
      </c>
      <c r="F47" s="31">
        <f t="shared" si="1"/>
        <v>53180442</v>
      </c>
      <c r="G47" s="31">
        <f t="shared" si="1"/>
        <v>6483587</v>
      </c>
      <c r="H47" s="31">
        <f t="shared" si="1"/>
        <v>1493953</v>
      </c>
      <c r="I47" s="31">
        <f t="shared" si="1"/>
        <v>0</v>
      </c>
      <c r="J47" s="31">
        <f t="shared" si="1"/>
        <v>7977540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7977540</v>
      </c>
      <c r="X47" s="31">
        <f t="shared" si="1"/>
        <v>13295142</v>
      </c>
      <c r="Y47" s="31">
        <f t="shared" si="1"/>
        <v>-5317602</v>
      </c>
      <c r="Z47" s="32">
        <f>+IF(X47&lt;&gt;0,+(Y47/X47)*100,0)</f>
        <v>-39.996579201636209</v>
      </c>
      <c r="AA47" s="29">
        <f>SUM(AA34:AA46)</f>
        <v>53180442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-21504291</v>
      </c>
      <c r="D48" s="39">
        <f t="shared" si="2"/>
        <v>0</v>
      </c>
      <c r="E48" s="40">
        <f t="shared" si="2"/>
        <v>-11024685</v>
      </c>
      <c r="F48" s="41">
        <f t="shared" si="2"/>
        <v>-11024685</v>
      </c>
      <c r="G48" s="41">
        <f t="shared" si="2"/>
        <v>-5629086</v>
      </c>
      <c r="H48" s="41">
        <f t="shared" si="2"/>
        <v>1946683</v>
      </c>
      <c r="I48" s="41">
        <f t="shared" si="2"/>
        <v>0</v>
      </c>
      <c r="J48" s="41">
        <f t="shared" si="2"/>
        <v>-3682403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-3682403</v>
      </c>
      <c r="X48" s="41">
        <f t="shared" si="2"/>
        <v>-2756169</v>
      </c>
      <c r="Y48" s="41">
        <f t="shared" si="2"/>
        <v>-926234</v>
      </c>
      <c r="Z48" s="42">
        <f>+IF(X48&lt;&gt;0,+(Y48/X48)*100,0)</f>
        <v>33.60584927847313</v>
      </c>
      <c r="AA48" s="39">
        <f>+AA32-AA47</f>
        <v>-11024685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-21504291</v>
      </c>
      <c r="D51" s="48">
        <f t="shared" si="3"/>
        <v>0</v>
      </c>
      <c r="E51" s="49">
        <f t="shared" si="3"/>
        <v>-11024685</v>
      </c>
      <c r="F51" s="50">
        <f t="shared" si="3"/>
        <v>-11024685</v>
      </c>
      <c r="G51" s="50">
        <f t="shared" si="3"/>
        <v>-5629086</v>
      </c>
      <c r="H51" s="50">
        <f t="shared" si="3"/>
        <v>1946683</v>
      </c>
      <c r="I51" s="50">
        <f t="shared" si="3"/>
        <v>0</v>
      </c>
      <c r="J51" s="50">
        <f t="shared" si="3"/>
        <v>-3682403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-3682403</v>
      </c>
      <c r="X51" s="50">
        <f t="shared" si="3"/>
        <v>-2756169</v>
      </c>
      <c r="Y51" s="50">
        <f t="shared" si="3"/>
        <v>-926234</v>
      </c>
      <c r="Z51" s="51">
        <f>+IF(X51&lt;&gt;0,+(Y51/X51)*100,0)</f>
        <v>33.60584927847313</v>
      </c>
      <c r="AA51" s="48">
        <f>SUM(AA48:AA50)</f>
        <v>-11024685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-21504291</v>
      </c>
      <c r="D53" s="54">
        <f>+D51-D52</f>
        <v>0</v>
      </c>
      <c r="E53" s="55">
        <f t="shared" si="4"/>
        <v>-11024685</v>
      </c>
      <c r="F53" s="56">
        <f t="shared" si="4"/>
        <v>-11024685</v>
      </c>
      <c r="G53" s="56">
        <f t="shared" si="4"/>
        <v>-5629086</v>
      </c>
      <c r="H53" s="56">
        <f t="shared" si="4"/>
        <v>1946683</v>
      </c>
      <c r="I53" s="56">
        <f t="shared" si="4"/>
        <v>0</v>
      </c>
      <c r="J53" s="56">
        <f t="shared" si="4"/>
        <v>-3682403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-3682403</v>
      </c>
      <c r="X53" s="56">
        <f t="shared" si="4"/>
        <v>-2756169</v>
      </c>
      <c r="Y53" s="56">
        <f t="shared" si="4"/>
        <v>-926234</v>
      </c>
      <c r="Z53" s="57">
        <f>+IF(X53&lt;&gt;0,+(Y53/X53)*100,0)</f>
        <v>33.60584927847313</v>
      </c>
      <c r="AA53" s="54">
        <f>+AA51-AA52</f>
        <v>-11024685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-21504291</v>
      </c>
      <c r="D56" s="48">
        <f>SUM(D53:D55)</f>
        <v>0</v>
      </c>
      <c r="E56" s="49">
        <f t="shared" si="5"/>
        <v>-11024685</v>
      </c>
      <c r="F56" s="50">
        <f t="shared" si="5"/>
        <v>-11024685</v>
      </c>
      <c r="G56" s="50">
        <f t="shared" si="5"/>
        <v>-5629086</v>
      </c>
      <c r="H56" s="50">
        <f t="shared" si="5"/>
        <v>1946683</v>
      </c>
      <c r="I56" s="50">
        <f t="shared" si="5"/>
        <v>0</v>
      </c>
      <c r="J56" s="50">
        <f t="shared" si="5"/>
        <v>-3682403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-3682403</v>
      </c>
      <c r="X56" s="50">
        <f t="shared" si="5"/>
        <v>-2756169</v>
      </c>
      <c r="Y56" s="50">
        <f t="shared" si="5"/>
        <v>-926234</v>
      </c>
      <c r="Z56" s="51">
        <f>+IF(X56&lt;&gt;0,+(Y56/X56)*100,0)</f>
        <v>33.60584927847313</v>
      </c>
      <c r="AA56" s="48">
        <f>SUM(AA53:AA55)</f>
        <v>-11024685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-21504291</v>
      </c>
      <c r="D59" s="65">
        <f>SUM(D56:D58)</f>
        <v>0</v>
      </c>
      <c r="E59" s="66">
        <f t="shared" si="6"/>
        <v>-11024685</v>
      </c>
      <c r="F59" s="67">
        <f t="shared" si="6"/>
        <v>-11024685</v>
      </c>
      <c r="G59" s="67">
        <f t="shared" si="6"/>
        <v>-5629086</v>
      </c>
      <c r="H59" s="67">
        <f t="shared" si="6"/>
        <v>1946683</v>
      </c>
      <c r="I59" s="67">
        <f t="shared" si="6"/>
        <v>0</v>
      </c>
      <c r="J59" s="67">
        <f t="shared" si="6"/>
        <v>-3682403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-3682403</v>
      </c>
      <c r="X59" s="67">
        <f t="shared" si="6"/>
        <v>-2756169</v>
      </c>
      <c r="Y59" s="67">
        <f t="shared" si="6"/>
        <v>-926234</v>
      </c>
      <c r="Z59" s="68">
        <f>+IF(X59&lt;&gt;0,+(Y59/X59)*100,0)</f>
        <v>33.60584927847313</v>
      </c>
      <c r="AA59" s="65">
        <f>SUM(AA56:AA58)</f>
        <v>-11024685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14599828</v>
      </c>
      <c r="D6" s="20"/>
      <c r="E6" s="21">
        <v>18637487</v>
      </c>
      <c r="F6" s="22">
        <v>18637487</v>
      </c>
      <c r="G6" s="22">
        <v>1269500</v>
      </c>
      <c r="H6" s="22">
        <v>1683941</v>
      </c>
      <c r="I6" s="22">
        <v>1597549</v>
      </c>
      <c r="J6" s="22">
        <v>4550990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4550990</v>
      </c>
      <c r="X6" s="22">
        <v>4659372</v>
      </c>
      <c r="Y6" s="22">
        <v>-108382</v>
      </c>
      <c r="Z6" s="23">
        <v>-2.3261074668431712</v>
      </c>
      <c r="AA6" s="20">
        <v>18637487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1619863</v>
      </c>
      <c r="D13" s="20"/>
      <c r="E13" s="21">
        <v>2594034</v>
      </c>
      <c r="F13" s="22">
        <v>2594034</v>
      </c>
      <c r="G13" s="22">
        <v>123259</v>
      </c>
      <c r="H13" s="22">
        <v>124242</v>
      </c>
      <c r="I13" s="22">
        <v>125319</v>
      </c>
      <c r="J13" s="22">
        <v>372820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372820</v>
      </c>
      <c r="X13" s="22">
        <v>648510</v>
      </c>
      <c r="Y13" s="22">
        <v>-275690</v>
      </c>
      <c r="Z13" s="23">
        <v>-42.511295122665807</v>
      </c>
      <c r="AA13" s="20">
        <v>2594034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3053462</v>
      </c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112500</v>
      </c>
      <c r="Y25" s="22">
        <v>-112500</v>
      </c>
      <c r="Z25" s="23">
        <v>-100</v>
      </c>
      <c r="AA25" s="20">
        <v>450000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19273153</v>
      </c>
      <c r="D32" s="29">
        <f t="shared" ref="D32:Y32" si="0">SUM(D6:D31)</f>
        <v>0</v>
      </c>
      <c r="E32" s="30">
        <f t="shared" si="0"/>
        <v>21681521</v>
      </c>
      <c r="F32" s="31">
        <f t="shared" si="0"/>
        <v>21681521</v>
      </c>
      <c r="G32" s="31">
        <f t="shared" si="0"/>
        <v>1392759</v>
      </c>
      <c r="H32" s="31">
        <f t="shared" si="0"/>
        <v>1808183</v>
      </c>
      <c r="I32" s="31">
        <f t="shared" si="0"/>
        <v>1722868</v>
      </c>
      <c r="J32" s="31">
        <f t="shared" si="0"/>
        <v>4923810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4923810</v>
      </c>
      <c r="X32" s="31">
        <f t="shared" si="0"/>
        <v>5420382</v>
      </c>
      <c r="Y32" s="31">
        <f t="shared" si="0"/>
        <v>-496572</v>
      </c>
      <c r="Z32" s="32">
        <f>+IF(X32&lt;&gt;0,+(Y32/X32)*100,0)</f>
        <v>-9.1611993398251261</v>
      </c>
      <c r="AA32" s="29">
        <f>SUM(AA6:AA31)</f>
        <v>21681521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1804276</v>
      </c>
      <c r="D34" s="20"/>
      <c r="E34" s="21">
        <v>2384191</v>
      </c>
      <c r="F34" s="22">
        <v>2384191</v>
      </c>
      <c r="G34" s="22">
        <v>122468</v>
      </c>
      <c r="H34" s="22">
        <v>144572</v>
      </c>
      <c r="I34" s="22">
        <v>149682</v>
      </c>
      <c r="J34" s="22">
        <v>416722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416722</v>
      </c>
      <c r="X34" s="22">
        <v>596046</v>
      </c>
      <c r="Y34" s="22">
        <v>-179324</v>
      </c>
      <c r="Z34" s="23">
        <v>-30.085597420333333</v>
      </c>
      <c r="AA34" s="20">
        <v>2384191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26694259</v>
      </c>
      <c r="D36" s="20"/>
      <c r="E36" s="21">
        <v>25000000</v>
      </c>
      <c r="F36" s="22">
        <v>25000000</v>
      </c>
      <c r="G36" s="22"/>
      <c r="H36" s="22"/>
      <c r="I36" s="22">
        <v>1880592</v>
      </c>
      <c r="J36" s="22">
        <v>1880592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1880592</v>
      </c>
      <c r="X36" s="22">
        <v>6249999</v>
      </c>
      <c r="Y36" s="22">
        <v>-4369407</v>
      </c>
      <c r="Z36" s="23">
        <v>-69.910523185683715</v>
      </c>
      <c r="AA36" s="20">
        <v>25000000</v>
      </c>
    </row>
    <row r="37" spans="1:27" ht="13.5" x14ac:dyDescent="0.25">
      <c r="A37" s="19" t="s">
        <v>63</v>
      </c>
      <c r="B37" s="15" t="s">
        <v>32</v>
      </c>
      <c r="C37" s="20">
        <v>1733509</v>
      </c>
      <c r="D37" s="20"/>
      <c r="E37" s="21">
        <v>1450000</v>
      </c>
      <c r="F37" s="22">
        <v>1450000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362499</v>
      </c>
      <c r="Y37" s="22">
        <v>-362499</v>
      </c>
      <c r="Z37" s="23">
        <v>-100</v>
      </c>
      <c r="AA37" s="20">
        <v>1450000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1905400</v>
      </c>
      <c r="F38" s="22">
        <v>1905400</v>
      </c>
      <c r="G38" s="22">
        <v>158783</v>
      </c>
      <c r="H38" s="22">
        <v>158783</v>
      </c>
      <c r="I38" s="22">
        <v>158783</v>
      </c>
      <c r="J38" s="22">
        <v>476349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476349</v>
      </c>
      <c r="X38" s="22">
        <v>476349</v>
      </c>
      <c r="Y38" s="22"/>
      <c r="Z38" s="23"/>
      <c r="AA38" s="20">
        <v>1905400</v>
      </c>
    </row>
    <row r="39" spans="1:27" ht="13.5" x14ac:dyDescent="0.25">
      <c r="A39" s="19" t="s">
        <v>65</v>
      </c>
      <c r="B39" s="15" t="s">
        <v>32</v>
      </c>
      <c r="C39" s="20">
        <v>1250397</v>
      </c>
      <c r="D39" s="20"/>
      <c r="E39" s="21">
        <v>6493454</v>
      </c>
      <c r="F39" s="22">
        <v>6493454</v>
      </c>
      <c r="G39" s="22">
        <v>541121</v>
      </c>
      <c r="H39" s="22">
        <v>541121</v>
      </c>
      <c r="I39" s="22">
        <v>541121</v>
      </c>
      <c r="J39" s="22">
        <v>1623363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1623363</v>
      </c>
      <c r="X39" s="22">
        <v>1623363</v>
      </c>
      <c r="Y39" s="22"/>
      <c r="Z39" s="23"/>
      <c r="AA39" s="20">
        <v>6493454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24614798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10999</v>
      </c>
      <c r="D44" s="20"/>
      <c r="E44" s="21">
        <v>2017925</v>
      </c>
      <c r="F44" s="22">
        <v>2017925</v>
      </c>
      <c r="G44" s="22">
        <v>711</v>
      </c>
      <c r="H44" s="22">
        <v>154495</v>
      </c>
      <c r="I44" s="22">
        <v>862</v>
      </c>
      <c r="J44" s="22">
        <v>156068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156068</v>
      </c>
      <c r="X44" s="22">
        <v>504483</v>
      </c>
      <c r="Y44" s="22">
        <v>-348415</v>
      </c>
      <c r="Z44" s="23">
        <v>-69.063774200518154</v>
      </c>
      <c r="AA44" s="20">
        <v>2017925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56108238</v>
      </c>
      <c r="D47" s="29">
        <f t="shared" ref="D47:Y47" si="1">SUM(D34:D46)</f>
        <v>0</v>
      </c>
      <c r="E47" s="30">
        <f t="shared" si="1"/>
        <v>39250970</v>
      </c>
      <c r="F47" s="31">
        <f t="shared" si="1"/>
        <v>39250970</v>
      </c>
      <c r="G47" s="31">
        <f t="shared" si="1"/>
        <v>823083</v>
      </c>
      <c r="H47" s="31">
        <f t="shared" si="1"/>
        <v>998971</v>
      </c>
      <c r="I47" s="31">
        <f t="shared" si="1"/>
        <v>2731040</v>
      </c>
      <c r="J47" s="31">
        <f t="shared" si="1"/>
        <v>4553094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4553094</v>
      </c>
      <c r="X47" s="31">
        <f t="shared" si="1"/>
        <v>9812739</v>
      </c>
      <c r="Y47" s="31">
        <f t="shared" si="1"/>
        <v>-5259645</v>
      </c>
      <c r="Z47" s="32">
        <f>+IF(X47&lt;&gt;0,+(Y47/X47)*100,0)</f>
        <v>-53.60017218434119</v>
      </c>
      <c r="AA47" s="29">
        <f>SUM(AA34:AA46)</f>
        <v>39250970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-36835085</v>
      </c>
      <c r="D48" s="39">
        <f t="shared" si="2"/>
        <v>0</v>
      </c>
      <c r="E48" s="40">
        <f t="shared" si="2"/>
        <v>-17569449</v>
      </c>
      <c r="F48" s="41">
        <f t="shared" si="2"/>
        <v>-17569449</v>
      </c>
      <c r="G48" s="41">
        <f t="shared" si="2"/>
        <v>569676</v>
      </c>
      <c r="H48" s="41">
        <f t="shared" si="2"/>
        <v>809212</v>
      </c>
      <c r="I48" s="41">
        <f t="shared" si="2"/>
        <v>-1008172</v>
      </c>
      <c r="J48" s="41">
        <f t="shared" si="2"/>
        <v>370716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370716</v>
      </c>
      <c r="X48" s="41">
        <f t="shared" si="2"/>
        <v>-4392357</v>
      </c>
      <c r="Y48" s="41">
        <f t="shared" si="2"/>
        <v>4763073</v>
      </c>
      <c r="Z48" s="42">
        <f>+IF(X48&lt;&gt;0,+(Y48/X48)*100,0)</f>
        <v>-108.44002434228366</v>
      </c>
      <c r="AA48" s="39">
        <f>+AA32-AA47</f>
        <v>-17569449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-36835085</v>
      </c>
      <c r="D51" s="48">
        <f t="shared" si="3"/>
        <v>0</v>
      </c>
      <c r="E51" s="49">
        <f t="shared" si="3"/>
        <v>-17569449</v>
      </c>
      <c r="F51" s="50">
        <f t="shared" si="3"/>
        <v>-17569449</v>
      </c>
      <c r="G51" s="50">
        <f t="shared" si="3"/>
        <v>569676</v>
      </c>
      <c r="H51" s="50">
        <f t="shared" si="3"/>
        <v>809212</v>
      </c>
      <c r="I51" s="50">
        <f t="shared" si="3"/>
        <v>-1008172</v>
      </c>
      <c r="J51" s="50">
        <f t="shared" si="3"/>
        <v>370716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370716</v>
      </c>
      <c r="X51" s="50">
        <f t="shared" si="3"/>
        <v>-4392357</v>
      </c>
      <c r="Y51" s="50">
        <f t="shared" si="3"/>
        <v>4763073</v>
      </c>
      <c r="Z51" s="51">
        <f>+IF(X51&lt;&gt;0,+(Y51/X51)*100,0)</f>
        <v>-108.44002434228366</v>
      </c>
      <c r="AA51" s="48">
        <f>SUM(AA48:AA50)</f>
        <v>-17569449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-36835085</v>
      </c>
      <c r="D53" s="54">
        <f>+D51-D52</f>
        <v>0</v>
      </c>
      <c r="E53" s="55">
        <f t="shared" si="4"/>
        <v>-17569449</v>
      </c>
      <c r="F53" s="56">
        <f t="shared" si="4"/>
        <v>-17569449</v>
      </c>
      <c r="G53" s="56">
        <f t="shared" si="4"/>
        <v>569676</v>
      </c>
      <c r="H53" s="56">
        <f t="shared" si="4"/>
        <v>809212</v>
      </c>
      <c r="I53" s="56">
        <f t="shared" si="4"/>
        <v>-1008172</v>
      </c>
      <c r="J53" s="56">
        <f t="shared" si="4"/>
        <v>370716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370716</v>
      </c>
      <c r="X53" s="56">
        <f t="shared" si="4"/>
        <v>-4392357</v>
      </c>
      <c r="Y53" s="56">
        <f t="shared" si="4"/>
        <v>4763073</v>
      </c>
      <c r="Z53" s="57">
        <f>+IF(X53&lt;&gt;0,+(Y53/X53)*100,0)</f>
        <v>-108.44002434228366</v>
      </c>
      <c r="AA53" s="54">
        <f>+AA51-AA52</f>
        <v>-17569449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-36835085</v>
      </c>
      <c r="D56" s="48">
        <f>SUM(D53:D55)</f>
        <v>0</v>
      </c>
      <c r="E56" s="49">
        <f t="shared" si="5"/>
        <v>-17569449</v>
      </c>
      <c r="F56" s="50">
        <f t="shared" si="5"/>
        <v>-17569449</v>
      </c>
      <c r="G56" s="50">
        <f t="shared" si="5"/>
        <v>569676</v>
      </c>
      <c r="H56" s="50">
        <f t="shared" si="5"/>
        <v>809212</v>
      </c>
      <c r="I56" s="50">
        <f t="shared" si="5"/>
        <v>-1008172</v>
      </c>
      <c r="J56" s="50">
        <f t="shared" si="5"/>
        <v>370716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370716</v>
      </c>
      <c r="X56" s="50">
        <f t="shared" si="5"/>
        <v>-4392357</v>
      </c>
      <c r="Y56" s="50">
        <f t="shared" si="5"/>
        <v>4763073</v>
      </c>
      <c r="Z56" s="51">
        <f>+IF(X56&lt;&gt;0,+(Y56/X56)*100,0)</f>
        <v>-108.44002434228366</v>
      </c>
      <c r="AA56" s="48">
        <f>SUM(AA53:AA55)</f>
        <v>-17569449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-36835085</v>
      </c>
      <c r="D59" s="65">
        <f>SUM(D56:D58)</f>
        <v>0</v>
      </c>
      <c r="E59" s="66">
        <f t="shared" si="6"/>
        <v>-17569449</v>
      </c>
      <c r="F59" s="67">
        <f t="shared" si="6"/>
        <v>-17569449</v>
      </c>
      <c r="G59" s="67">
        <f t="shared" si="6"/>
        <v>569676</v>
      </c>
      <c r="H59" s="67">
        <f t="shared" si="6"/>
        <v>809212</v>
      </c>
      <c r="I59" s="67">
        <f t="shared" si="6"/>
        <v>-1008172</v>
      </c>
      <c r="J59" s="67">
        <f t="shared" si="6"/>
        <v>370716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370716</v>
      </c>
      <c r="X59" s="67">
        <f t="shared" si="6"/>
        <v>-4392357</v>
      </c>
      <c r="Y59" s="67">
        <f t="shared" si="6"/>
        <v>4763073</v>
      </c>
      <c r="Z59" s="68">
        <f>+IF(X59&lt;&gt;0,+(Y59/X59)*100,0)</f>
        <v>-108.44002434228366</v>
      </c>
      <c r="AA59" s="65">
        <f>SUM(AA56:AA58)</f>
        <v>-17569449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95642665</v>
      </c>
      <c r="D6" s="20"/>
      <c r="E6" s="21">
        <v>167173805</v>
      </c>
      <c r="F6" s="22">
        <v>167173805</v>
      </c>
      <c r="G6" s="22">
        <v>10845767</v>
      </c>
      <c r="H6" s="22">
        <v>10542213</v>
      </c>
      <c r="I6" s="22">
        <v>9745081</v>
      </c>
      <c r="J6" s="22">
        <v>31133061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31133061</v>
      </c>
      <c r="X6" s="22">
        <v>41793453</v>
      </c>
      <c r="Y6" s="22">
        <v>-10660392</v>
      </c>
      <c r="Z6" s="23">
        <v>-25.507325274128462</v>
      </c>
      <c r="AA6" s="20">
        <v>167173805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7941788</v>
      </c>
      <c r="D13" s="20"/>
      <c r="E13" s="21">
        <v>6168044</v>
      </c>
      <c r="F13" s="22">
        <v>6168044</v>
      </c>
      <c r="G13" s="22">
        <v>661280</v>
      </c>
      <c r="H13" s="22">
        <v>674099</v>
      </c>
      <c r="I13" s="22">
        <v>683140</v>
      </c>
      <c r="J13" s="22">
        <v>2018519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2018519</v>
      </c>
      <c r="X13" s="22">
        <v>1542012</v>
      </c>
      <c r="Y13" s="22">
        <v>476507</v>
      </c>
      <c r="Z13" s="23">
        <v>30.901640194758535</v>
      </c>
      <c r="AA13" s="20">
        <v>6168044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103584453</v>
      </c>
      <c r="D32" s="29">
        <f t="shared" ref="D32:Y32" si="0">SUM(D6:D31)</f>
        <v>0</v>
      </c>
      <c r="E32" s="30">
        <f t="shared" si="0"/>
        <v>173341849</v>
      </c>
      <c r="F32" s="31">
        <f t="shared" si="0"/>
        <v>173341849</v>
      </c>
      <c r="G32" s="31">
        <f t="shared" si="0"/>
        <v>11507047</v>
      </c>
      <c r="H32" s="31">
        <f t="shared" si="0"/>
        <v>11216312</v>
      </c>
      <c r="I32" s="31">
        <f t="shared" si="0"/>
        <v>10428221</v>
      </c>
      <c r="J32" s="31">
        <f t="shared" si="0"/>
        <v>33151580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33151580</v>
      </c>
      <c r="X32" s="31">
        <f t="shared" si="0"/>
        <v>43335465</v>
      </c>
      <c r="Y32" s="31">
        <f t="shared" si="0"/>
        <v>-10183885</v>
      </c>
      <c r="Z32" s="32">
        <f>+IF(X32&lt;&gt;0,+(Y32/X32)*100,0)</f>
        <v>-23.500117051934254</v>
      </c>
      <c r="AA32" s="29">
        <f>SUM(AA6:AA31)</f>
        <v>173341849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6505082</v>
      </c>
      <c r="D34" s="20"/>
      <c r="E34" s="21">
        <v>6134771</v>
      </c>
      <c r="F34" s="22">
        <v>6134771</v>
      </c>
      <c r="G34" s="22">
        <v>497650</v>
      </c>
      <c r="H34" s="22">
        <v>507405</v>
      </c>
      <c r="I34" s="22">
        <v>466696</v>
      </c>
      <c r="J34" s="22">
        <v>1471751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1471751</v>
      </c>
      <c r="X34" s="22">
        <v>1533690</v>
      </c>
      <c r="Y34" s="22">
        <v>-61939</v>
      </c>
      <c r="Z34" s="23">
        <v>-4.0385605956875255</v>
      </c>
      <c r="AA34" s="20">
        <v>6134771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98027900</v>
      </c>
      <c r="D36" s="20"/>
      <c r="E36" s="21">
        <v>89190485</v>
      </c>
      <c r="F36" s="22">
        <v>89190485</v>
      </c>
      <c r="G36" s="22"/>
      <c r="H36" s="22">
        <v>2180718</v>
      </c>
      <c r="I36" s="22">
        <v>322459</v>
      </c>
      <c r="J36" s="22">
        <v>2503177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2503177</v>
      </c>
      <c r="X36" s="22">
        <v>22297620</v>
      </c>
      <c r="Y36" s="22">
        <v>-19794443</v>
      </c>
      <c r="Z36" s="23">
        <v>-88.773792898076124</v>
      </c>
      <c r="AA36" s="20">
        <v>89190485</v>
      </c>
    </row>
    <row r="37" spans="1:27" ht="13.5" x14ac:dyDescent="0.25">
      <c r="A37" s="19" t="s">
        <v>63</v>
      </c>
      <c r="B37" s="15" t="s">
        <v>32</v>
      </c>
      <c r="C37" s="20">
        <v>3932186</v>
      </c>
      <c r="D37" s="20"/>
      <c r="E37" s="21">
        <v>3094410</v>
      </c>
      <c r="F37" s="22">
        <v>3094410</v>
      </c>
      <c r="G37" s="22">
        <v>10786</v>
      </c>
      <c r="H37" s="22">
        <v>703410</v>
      </c>
      <c r="I37" s="22">
        <v>6013</v>
      </c>
      <c r="J37" s="22">
        <v>720209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720209</v>
      </c>
      <c r="X37" s="22">
        <v>773601</v>
      </c>
      <c r="Y37" s="22">
        <v>-53392</v>
      </c>
      <c r="Z37" s="23">
        <v>-6.901749092878628</v>
      </c>
      <c r="AA37" s="20">
        <v>3094410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31763023</v>
      </c>
      <c r="F38" s="22">
        <v>31763023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7940754</v>
      </c>
      <c r="Y38" s="22">
        <v>-7940754</v>
      </c>
      <c r="Z38" s="23">
        <v>-100</v>
      </c>
      <c r="AA38" s="20">
        <v>31763023</v>
      </c>
    </row>
    <row r="39" spans="1:27" ht="13.5" x14ac:dyDescent="0.25">
      <c r="A39" s="19" t="s">
        <v>65</v>
      </c>
      <c r="B39" s="15" t="s">
        <v>32</v>
      </c>
      <c r="C39" s="20">
        <v>20748764</v>
      </c>
      <c r="D39" s="20"/>
      <c r="E39" s="21">
        <v>20748764</v>
      </c>
      <c r="F39" s="22">
        <v>20748764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5187192</v>
      </c>
      <c r="Y39" s="22">
        <v>-5187192</v>
      </c>
      <c r="Z39" s="23">
        <v>-100</v>
      </c>
      <c r="AA39" s="20">
        <v>20748764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1049000</v>
      </c>
      <c r="F41" s="22">
        <v>1049000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262251</v>
      </c>
      <c r="Y41" s="22">
        <v>-262251</v>
      </c>
      <c r="Z41" s="23">
        <v>-100</v>
      </c>
      <c r="AA41" s="20">
        <v>1049000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1671738</v>
      </c>
      <c r="F43" s="22">
        <v>1671738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417936</v>
      </c>
      <c r="Y43" s="22">
        <v>-417936</v>
      </c>
      <c r="Z43" s="23">
        <v>-100</v>
      </c>
      <c r="AA43" s="20">
        <v>1671738</v>
      </c>
    </row>
    <row r="44" spans="1:27" ht="13.5" x14ac:dyDescent="0.25">
      <c r="A44" s="19" t="s">
        <v>69</v>
      </c>
      <c r="B44" s="15" t="s">
        <v>32</v>
      </c>
      <c r="C44" s="20">
        <v>319029</v>
      </c>
      <c r="D44" s="20"/>
      <c r="E44" s="21">
        <v>487319</v>
      </c>
      <c r="F44" s="22">
        <v>487319</v>
      </c>
      <c r="G44" s="22">
        <v>4076</v>
      </c>
      <c r="H44" s="22">
        <v>8563</v>
      </c>
      <c r="I44" s="22"/>
      <c r="J44" s="22">
        <v>12639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12639</v>
      </c>
      <c r="X44" s="22">
        <v>121827</v>
      </c>
      <c r="Y44" s="22">
        <v>-109188</v>
      </c>
      <c r="Z44" s="23">
        <v>-89.62545248590213</v>
      </c>
      <c r="AA44" s="20">
        <v>487319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129532961</v>
      </c>
      <c r="D47" s="29">
        <f t="shared" ref="D47:Y47" si="1">SUM(D34:D46)</f>
        <v>0</v>
      </c>
      <c r="E47" s="30">
        <f t="shared" si="1"/>
        <v>154139510</v>
      </c>
      <c r="F47" s="31">
        <f t="shared" si="1"/>
        <v>154139510</v>
      </c>
      <c r="G47" s="31">
        <f t="shared" si="1"/>
        <v>512512</v>
      </c>
      <c r="H47" s="31">
        <f t="shared" si="1"/>
        <v>3400096</v>
      </c>
      <c r="I47" s="31">
        <f t="shared" si="1"/>
        <v>795168</v>
      </c>
      <c r="J47" s="31">
        <f t="shared" si="1"/>
        <v>4707776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4707776</v>
      </c>
      <c r="X47" s="31">
        <f t="shared" si="1"/>
        <v>38534871</v>
      </c>
      <c r="Y47" s="31">
        <f t="shared" si="1"/>
        <v>-33827095</v>
      </c>
      <c r="Z47" s="32">
        <f>+IF(X47&lt;&gt;0,+(Y47/X47)*100,0)</f>
        <v>-87.783075749754033</v>
      </c>
      <c r="AA47" s="29">
        <f>SUM(AA34:AA46)</f>
        <v>154139510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-25948508</v>
      </c>
      <c r="D48" s="39">
        <f t="shared" si="2"/>
        <v>0</v>
      </c>
      <c r="E48" s="40">
        <f t="shared" si="2"/>
        <v>19202339</v>
      </c>
      <c r="F48" s="41">
        <f t="shared" si="2"/>
        <v>19202339</v>
      </c>
      <c r="G48" s="41">
        <f t="shared" si="2"/>
        <v>10994535</v>
      </c>
      <c r="H48" s="41">
        <f t="shared" si="2"/>
        <v>7816216</v>
      </c>
      <c r="I48" s="41">
        <f t="shared" si="2"/>
        <v>9633053</v>
      </c>
      <c r="J48" s="41">
        <f t="shared" si="2"/>
        <v>28443804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28443804</v>
      </c>
      <c r="X48" s="41">
        <f t="shared" si="2"/>
        <v>4800594</v>
      </c>
      <c r="Y48" s="41">
        <f t="shared" si="2"/>
        <v>23643210</v>
      </c>
      <c r="Z48" s="42">
        <f>+IF(X48&lt;&gt;0,+(Y48/X48)*100,0)</f>
        <v>492.50592739148527</v>
      </c>
      <c r="AA48" s="39">
        <f>+AA32-AA47</f>
        <v>19202339</v>
      </c>
    </row>
    <row r="49" spans="1:27" ht="25.5" x14ac:dyDescent="0.25">
      <c r="A49" s="43" t="s">
        <v>74</v>
      </c>
      <c r="B49" s="15" t="s">
        <v>32</v>
      </c>
      <c r="C49" s="20">
        <v>14733824</v>
      </c>
      <c r="D49" s="20"/>
      <c r="E49" s="21">
        <v>10526000</v>
      </c>
      <c r="F49" s="22">
        <v>10526000</v>
      </c>
      <c r="G49" s="22">
        <v>39721</v>
      </c>
      <c r="H49" s="22">
        <v>9496</v>
      </c>
      <c r="I49" s="22">
        <v>21641</v>
      </c>
      <c r="J49" s="22">
        <v>70858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70858</v>
      </c>
      <c r="X49" s="22">
        <v>2631501</v>
      </c>
      <c r="Y49" s="22">
        <v>-2560643</v>
      </c>
      <c r="Z49" s="23">
        <v>-97.307316242707103</v>
      </c>
      <c r="AA49" s="20">
        <v>10526000</v>
      </c>
    </row>
    <row r="50" spans="1:27" ht="13.5" x14ac:dyDescent="0.25">
      <c r="A50" s="43" t="s">
        <v>75</v>
      </c>
      <c r="B50" s="15" t="s">
        <v>32</v>
      </c>
      <c r="C50" s="44">
        <v>7294169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-3920515</v>
      </c>
      <c r="D51" s="48">
        <f t="shared" si="3"/>
        <v>0</v>
      </c>
      <c r="E51" s="49">
        <f t="shared" si="3"/>
        <v>29728339</v>
      </c>
      <c r="F51" s="50">
        <f t="shared" si="3"/>
        <v>29728339</v>
      </c>
      <c r="G51" s="50">
        <f t="shared" si="3"/>
        <v>11034256</v>
      </c>
      <c r="H51" s="50">
        <f t="shared" si="3"/>
        <v>7825712</v>
      </c>
      <c r="I51" s="50">
        <f t="shared" si="3"/>
        <v>9654694</v>
      </c>
      <c r="J51" s="50">
        <f t="shared" si="3"/>
        <v>28514662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28514662</v>
      </c>
      <c r="X51" s="50">
        <f t="shared" si="3"/>
        <v>7432095</v>
      </c>
      <c r="Y51" s="50">
        <f t="shared" si="3"/>
        <v>21082567</v>
      </c>
      <c r="Z51" s="51">
        <f>+IF(X51&lt;&gt;0,+(Y51/X51)*100,0)</f>
        <v>283.66923458325005</v>
      </c>
      <c r="AA51" s="48">
        <f>SUM(AA48:AA50)</f>
        <v>29728339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-3920515</v>
      </c>
      <c r="D53" s="54">
        <f>+D51-D52</f>
        <v>0</v>
      </c>
      <c r="E53" s="55">
        <f t="shared" si="4"/>
        <v>29728339</v>
      </c>
      <c r="F53" s="56">
        <f t="shared" si="4"/>
        <v>29728339</v>
      </c>
      <c r="G53" s="56">
        <f t="shared" si="4"/>
        <v>11034256</v>
      </c>
      <c r="H53" s="56">
        <f t="shared" si="4"/>
        <v>7825712</v>
      </c>
      <c r="I53" s="56">
        <f t="shared" si="4"/>
        <v>9654694</v>
      </c>
      <c r="J53" s="56">
        <f t="shared" si="4"/>
        <v>28514662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28514662</v>
      </c>
      <c r="X53" s="56">
        <f t="shared" si="4"/>
        <v>7432095</v>
      </c>
      <c r="Y53" s="56">
        <f t="shared" si="4"/>
        <v>21082567</v>
      </c>
      <c r="Z53" s="57">
        <f>+IF(X53&lt;&gt;0,+(Y53/X53)*100,0)</f>
        <v>283.66923458325005</v>
      </c>
      <c r="AA53" s="54">
        <f>+AA51-AA52</f>
        <v>29728339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-3920515</v>
      </c>
      <c r="D56" s="48">
        <f>SUM(D53:D55)</f>
        <v>0</v>
      </c>
      <c r="E56" s="49">
        <f t="shared" si="5"/>
        <v>29728339</v>
      </c>
      <c r="F56" s="50">
        <f t="shared" si="5"/>
        <v>29728339</v>
      </c>
      <c r="G56" s="50">
        <f t="shared" si="5"/>
        <v>11034256</v>
      </c>
      <c r="H56" s="50">
        <f t="shared" si="5"/>
        <v>7825712</v>
      </c>
      <c r="I56" s="50">
        <f t="shared" si="5"/>
        <v>9654694</v>
      </c>
      <c r="J56" s="50">
        <f t="shared" si="5"/>
        <v>28514662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28514662</v>
      </c>
      <c r="X56" s="50">
        <f t="shared" si="5"/>
        <v>7432095</v>
      </c>
      <c r="Y56" s="50">
        <f t="shared" si="5"/>
        <v>21082567</v>
      </c>
      <c r="Z56" s="51">
        <f>+IF(X56&lt;&gt;0,+(Y56/X56)*100,0)</f>
        <v>283.66923458325005</v>
      </c>
      <c r="AA56" s="48">
        <f>SUM(AA53:AA55)</f>
        <v>29728339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-3920515</v>
      </c>
      <c r="D59" s="65">
        <f>SUM(D56:D58)</f>
        <v>0</v>
      </c>
      <c r="E59" s="66">
        <f t="shared" si="6"/>
        <v>29728339</v>
      </c>
      <c r="F59" s="67">
        <f t="shared" si="6"/>
        <v>29728339</v>
      </c>
      <c r="G59" s="67">
        <f t="shared" si="6"/>
        <v>11034256</v>
      </c>
      <c r="H59" s="67">
        <f t="shared" si="6"/>
        <v>7825712</v>
      </c>
      <c r="I59" s="67">
        <f t="shared" si="6"/>
        <v>9654694</v>
      </c>
      <c r="J59" s="67">
        <f t="shared" si="6"/>
        <v>28514662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28514662</v>
      </c>
      <c r="X59" s="67">
        <f t="shared" si="6"/>
        <v>7432095</v>
      </c>
      <c r="Y59" s="67">
        <f t="shared" si="6"/>
        <v>21082567</v>
      </c>
      <c r="Z59" s="68">
        <f>+IF(X59&lt;&gt;0,+(Y59/X59)*100,0)</f>
        <v>283.66923458325005</v>
      </c>
      <c r="AA59" s="65">
        <f>SUM(AA56:AA58)</f>
        <v>29728339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9F549DD-B12C-4CB6-9023-2AA31AD9E2DF}"/>
</file>

<file path=customXml/itemProps2.xml><?xml version="1.0" encoding="utf-8"?>
<ds:datastoreItem xmlns:ds="http://schemas.openxmlformats.org/officeDocument/2006/customXml" ds:itemID="{5B84319A-6BD3-4551-AB90-D20990C70E1A}"/>
</file>

<file path=customXml/itemProps3.xml><?xml version="1.0" encoding="utf-8"?>
<ds:datastoreItem xmlns:ds="http://schemas.openxmlformats.org/officeDocument/2006/customXml" ds:itemID="{6C31BD54-2E89-470B-A791-C5CE86F3FF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2024-11-05T12:20:14Z</dcterms:created>
  <dcterms:modified xsi:type="dcterms:W3CDTF">2024-11-05T13:17:40Z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